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190" windowHeight="7380" tabRatio="851" activeTab="3"/>
  </bookViews>
  <sheets>
    <sheet name="平衡" sheetId="4" r:id="rId1"/>
    <sheet name="收入" sheetId="5" r:id="rId2"/>
    <sheet name="支出" sheetId="6" r:id="rId3"/>
    <sheet name="政府经济分类表7-1" sheetId="7" r:id="rId4"/>
    <sheet name="政府经济分类表7-2" sheetId="15" r:id="rId5"/>
    <sheet name="政府经济分类表7-3" sheetId="16" r:id="rId6"/>
    <sheet name="政府性基金收入" sheetId="9" r:id="rId7"/>
    <sheet name="政府性基金支出" sheetId="10" r:id="rId8"/>
    <sheet name="社会保险收入" sheetId="12" r:id="rId9"/>
    <sheet name="社会保险支出" sheetId="13" r:id="rId10"/>
    <sheet name="国有资本经营" sheetId="11" r:id="rId11"/>
  </sheets>
  <definedNames>
    <definedName name="_xlnm.Print_Area" localSheetId="2">支出!$A$1:$E$26</definedName>
    <definedName name="_xlnm.Print_Titles" localSheetId="3">'政府经济分类表7-1'!$1:$3</definedName>
    <definedName name="_xlnm.Print_Titles" localSheetId="4">'政府经济分类表7-2'!$1:$3</definedName>
    <definedName name="_xlnm.Print_Titles" localSheetId="5">'政府经济分类表7-3'!$1:$3</definedName>
  </definedNames>
  <calcPr calcId="114210" fullCalcOnLoad="1"/>
</workbook>
</file>

<file path=xl/calcChain.xml><?xml version="1.0" encoding="utf-8"?>
<calcChain xmlns="http://schemas.openxmlformats.org/spreadsheetml/2006/main">
  <c r="B21" i="5"/>
  <c r="B7"/>
  <c r="B6"/>
  <c r="B6" i="4"/>
  <c r="B6" i="13"/>
  <c r="B15"/>
  <c r="C6"/>
  <c r="C15"/>
  <c r="B6" i="6"/>
  <c r="B13" i="4"/>
  <c r="D15" i="13"/>
  <c r="E15"/>
  <c r="D13"/>
  <c r="E13"/>
  <c r="D12"/>
  <c r="E12"/>
  <c r="D11"/>
  <c r="E11"/>
  <c r="D9"/>
  <c r="E9"/>
  <c r="D8"/>
  <c r="E8"/>
  <c r="D7"/>
  <c r="D6"/>
  <c r="E6"/>
  <c r="B20" i="12"/>
  <c r="C20"/>
  <c r="D20"/>
  <c r="E20"/>
  <c r="D18"/>
  <c r="D17"/>
  <c r="E17"/>
  <c r="D16"/>
  <c r="E16"/>
  <c r="D15"/>
  <c r="E15"/>
  <c r="D14"/>
  <c r="D13"/>
  <c r="E13"/>
  <c r="D12"/>
  <c r="D11"/>
  <c r="E11"/>
  <c r="D10"/>
  <c r="E10"/>
  <c r="D9"/>
  <c r="D8"/>
  <c r="E8"/>
  <c r="D7"/>
  <c r="E7"/>
  <c r="D34" i="10"/>
  <c r="E34"/>
  <c r="D33"/>
  <c r="E33"/>
  <c r="D32"/>
  <c r="E32"/>
  <c r="D31"/>
  <c r="E31"/>
  <c r="D6"/>
  <c r="E6"/>
  <c r="D28"/>
  <c r="E28"/>
  <c r="D27"/>
  <c r="E27"/>
  <c r="D24"/>
  <c r="E24"/>
  <c r="D23"/>
  <c r="E23"/>
  <c r="D22"/>
  <c r="E22"/>
  <c r="D21"/>
  <c r="E21"/>
  <c r="D20"/>
  <c r="E20"/>
  <c r="D19"/>
  <c r="E19"/>
  <c r="D18"/>
  <c r="E18"/>
  <c r="D17"/>
  <c r="E17"/>
  <c r="D16"/>
  <c r="E16"/>
  <c r="D15"/>
  <c r="E15"/>
  <c r="E14"/>
  <c r="D13"/>
  <c r="E13"/>
  <c r="D12"/>
  <c r="D11"/>
  <c r="D10"/>
  <c r="E10"/>
  <c r="D9"/>
  <c r="E9"/>
  <c r="D8"/>
  <c r="E8"/>
  <c r="D21" i="9"/>
  <c r="E21"/>
  <c r="D20"/>
  <c r="E20"/>
  <c r="D18"/>
  <c r="D17"/>
  <c r="E17"/>
  <c r="D16"/>
  <c r="E16"/>
  <c r="D15"/>
  <c r="E15"/>
  <c r="D14"/>
  <c r="E14"/>
  <c r="D13"/>
  <c r="E13"/>
  <c r="D8"/>
  <c r="E8"/>
  <c r="D7"/>
  <c r="E7"/>
  <c r="D26" i="6"/>
  <c r="D25"/>
  <c r="E25"/>
  <c r="D24"/>
  <c r="E24"/>
  <c r="D23"/>
  <c r="E23"/>
  <c r="D22"/>
  <c r="E22"/>
  <c r="D21"/>
  <c r="E21"/>
  <c r="D20"/>
  <c r="E20"/>
  <c r="D19"/>
  <c r="E19"/>
  <c r="D18"/>
  <c r="E18"/>
  <c r="D17"/>
  <c r="E17"/>
  <c r="D16"/>
  <c r="E16"/>
  <c r="D15"/>
  <c r="E15"/>
  <c r="D14"/>
  <c r="E14"/>
  <c r="D13"/>
  <c r="E13"/>
  <c r="D12"/>
  <c r="E12"/>
  <c r="D11"/>
  <c r="E11"/>
  <c r="D10"/>
  <c r="E10"/>
  <c r="D9"/>
  <c r="E9"/>
  <c r="D8"/>
  <c r="E8"/>
  <c r="D7"/>
  <c r="E7"/>
  <c r="C6"/>
  <c r="B12" i="4"/>
  <c r="B14"/>
  <c r="B17"/>
  <c r="D29" i="5"/>
  <c r="D28"/>
  <c r="E28"/>
  <c r="D27"/>
  <c r="E27"/>
  <c r="D26"/>
  <c r="E26"/>
  <c r="D25"/>
  <c r="E25"/>
  <c r="D24"/>
  <c r="E24"/>
  <c r="D23"/>
  <c r="E23"/>
  <c r="D22"/>
  <c r="E22"/>
  <c r="C21"/>
  <c r="D21"/>
  <c r="E21"/>
  <c r="D20"/>
  <c r="E20"/>
  <c r="D19"/>
  <c r="E19"/>
  <c r="D18"/>
  <c r="E18"/>
  <c r="D17"/>
  <c r="E17"/>
  <c r="D16"/>
  <c r="E16"/>
  <c r="D15"/>
  <c r="E15"/>
  <c r="D14"/>
  <c r="E14"/>
  <c r="D13"/>
  <c r="E13"/>
  <c r="D12"/>
  <c r="E12"/>
  <c r="D11"/>
  <c r="E11"/>
  <c r="D10"/>
  <c r="E10"/>
  <c r="D9"/>
  <c r="E9"/>
  <c r="D8"/>
  <c r="E8"/>
  <c r="C7"/>
  <c r="D7"/>
  <c r="E7"/>
  <c r="C6"/>
  <c r="D6"/>
  <c r="E6"/>
  <c r="B5" i="4"/>
  <c r="B7"/>
  <c r="B11"/>
  <c r="D6" i="6"/>
  <c r="E6"/>
  <c r="D7" i="10"/>
  <c r="E7"/>
  <c r="D30"/>
  <c r="E30"/>
  <c r="D29"/>
  <c r="E29"/>
</calcChain>
</file>

<file path=xl/sharedStrings.xml><?xml version="1.0" encoding="utf-8"?>
<sst xmlns="http://schemas.openxmlformats.org/spreadsheetml/2006/main" count="306" uniqueCount="246">
  <si>
    <t>表1</t>
  </si>
  <si>
    <t>单位：万元</t>
  </si>
  <si>
    <t>预算科目</t>
  </si>
  <si>
    <t>金  额</t>
  </si>
  <si>
    <t>一、本年财政收入</t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</si>
  <si>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一般公共</t>
    </r>
    <r>
      <rPr>
        <sz val="12"/>
        <rFont val="宋体"/>
        <charset val="134"/>
      </rPr>
      <t>财政预算收入</t>
    </r>
  </si>
  <si>
    <t>二、转移性收入</t>
  </si>
  <si>
    <t>三、调入资金</t>
  </si>
  <si>
    <r>
      <rPr>
        <sz val="12"/>
        <rFont val="宋体"/>
        <charset val="134"/>
      </rPr>
      <t>财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政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收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入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总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计</t>
    </r>
  </si>
  <si>
    <t>一、本年财政支出</t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</si>
  <si>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一般公共</t>
    </r>
    <r>
      <rPr>
        <sz val="12"/>
        <rFont val="宋体"/>
        <charset val="134"/>
      </rPr>
      <t>财政预算支出</t>
    </r>
  </si>
  <si>
    <t>二、转移性支出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</si>
  <si>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上解支出</t>
    </r>
  </si>
  <si>
    <t>财  政  支  出  总  计</t>
  </si>
  <si>
    <t>表2</t>
  </si>
  <si>
    <t xml:space="preserve"> </t>
  </si>
  <si>
    <r>
      <rPr>
        <sz val="12"/>
        <rFont val="宋体"/>
        <charset val="134"/>
      </rPr>
      <t>项</t>
    </r>
    <r>
      <rPr>
        <sz val="12"/>
        <rFont val="宋体"/>
        <charset val="134"/>
      </rPr>
      <t xml:space="preserve">             目</t>
    </r>
  </si>
  <si>
    <t>增减</t>
  </si>
  <si>
    <t>+、-额</t>
  </si>
  <si>
    <t>+、-%</t>
  </si>
  <si>
    <t>收入合计</t>
  </si>
  <si>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一、税收收入</t>
    </r>
  </si>
  <si>
    <t xml:space="preserve">           13、其他税收收入</t>
  </si>
  <si>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二、非税收入</t>
    </r>
  </si>
  <si>
    <r>
      <rPr>
        <sz val="12"/>
        <rFont val="Times New Roman"/>
        <family val="1"/>
      </rPr>
      <t xml:space="preserve">           1</t>
    </r>
    <r>
      <rPr>
        <sz val="12"/>
        <rFont val="宋体"/>
        <charset val="134"/>
      </rPr>
      <t>、</t>
    </r>
    <r>
      <rPr>
        <sz val="12"/>
        <rFont val="宋体"/>
        <charset val="134"/>
      </rPr>
      <t>专项收入</t>
    </r>
  </si>
  <si>
    <r>
      <rPr>
        <sz val="12"/>
        <rFont val="Times New Roman"/>
        <family val="1"/>
      </rPr>
      <t xml:space="preserve">            2</t>
    </r>
    <r>
      <rPr>
        <sz val="12"/>
        <rFont val="宋体"/>
        <charset val="134"/>
      </rPr>
      <t>、</t>
    </r>
    <r>
      <rPr>
        <sz val="12"/>
        <rFont val="宋体"/>
        <charset val="134"/>
      </rPr>
      <t>行政事业性收费收入</t>
    </r>
  </si>
  <si>
    <r>
      <rPr>
        <sz val="12"/>
        <rFont val="Times New Roman"/>
        <family val="1"/>
      </rPr>
      <t xml:space="preserve">            3</t>
    </r>
    <r>
      <rPr>
        <sz val="12"/>
        <rFont val="宋体"/>
        <charset val="134"/>
      </rPr>
      <t>、</t>
    </r>
    <r>
      <rPr>
        <sz val="12"/>
        <rFont val="宋体"/>
        <charset val="134"/>
      </rPr>
      <t>罚没收入</t>
    </r>
  </si>
  <si>
    <r>
      <rPr>
        <sz val="12"/>
        <rFont val="Times New Roman"/>
        <family val="1"/>
      </rPr>
      <t xml:space="preserve">            4</t>
    </r>
    <r>
      <rPr>
        <sz val="12"/>
        <rFont val="宋体"/>
        <charset val="134"/>
      </rPr>
      <t>、</t>
    </r>
    <r>
      <rPr>
        <sz val="12"/>
        <rFont val="宋体"/>
        <charset val="134"/>
      </rPr>
      <t>国有资本经营收入</t>
    </r>
  </si>
  <si>
    <r>
      <rPr>
        <sz val="12"/>
        <rFont val="Times New Roman"/>
        <family val="1"/>
      </rPr>
      <t xml:space="preserve">            5</t>
    </r>
    <r>
      <rPr>
        <sz val="12"/>
        <rFont val="宋体"/>
        <charset val="134"/>
      </rPr>
      <t>、</t>
    </r>
    <r>
      <rPr>
        <sz val="12"/>
        <rFont val="宋体"/>
        <charset val="134"/>
      </rPr>
      <t>国有资源（资产）有偿使用收入</t>
    </r>
  </si>
  <si>
    <r>
      <rPr>
        <sz val="12"/>
        <rFont val="Times New Roman"/>
        <family val="1"/>
      </rPr>
      <t xml:space="preserve">            6</t>
    </r>
    <r>
      <rPr>
        <sz val="12"/>
        <rFont val="宋体"/>
        <charset val="134"/>
      </rPr>
      <t>、捐赠收入</t>
    </r>
  </si>
  <si>
    <r>
      <rPr>
        <sz val="12"/>
        <rFont val="Times New Roman"/>
        <family val="1"/>
      </rPr>
      <t xml:space="preserve">            7</t>
    </r>
    <r>
      <rPr>
        <sz val="12"/>
        <rFont val="宋体"/>
        <charset val="134"/>
      </rPr>
      <t>、政府住房基金收入</t>
    </r>
  </si>
  <si>
    <r>
      <rPr>
        <sz val="12"/>
        <rFont val="Times New Roman"/>
        <family val="1"/>
      </rPr>
      <t xml:space="preserve">            8</t>
    </r>
    <r>
      <rPr>
        <sz val="12"/>
        <rFont val="宋体"/>
        <charset val="134"/>
      </rPr>
      <t>、其他收入</t>
    </r>
  </si>
  <si>
    <r>
      <rPr>
        <sz val="12"/>
        <rFont val="宋体"/>
        <charset val="134"/>
      </rPr>
      <t>支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出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科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目</t>
    </r>
  </si>
  <si>
    <t xml:space="preserve">  支出合计</t>
  </si>
  <si>
    <t>一、一般公共服务支出</t>
  </si>
  <si>
    <t>二、公共安全支出</t>
  </si>
  <si>
    <t>三、教育支出</t>
  </si>
  <si>
    <t>四、科学技术支出</t>
  </si>
  <si>
    <t>五、文化体育与传媒支出</t>
  </si>
  <si>
    <r>
      <rPr>
        <sz val="12"/>
        <rFont val="宋体"/>
        <charset val="134"/>
      </rPr>
      <t>六</t>
    </r>
    <r>
      <rPr>
        <sz val="12"/>
        <rFont val="宋体"/>
        <charset val="134"/>
      </rPr>
      <t>、社会保障和就业支出</t>
    </r>
  </si>
  <si>
    <r>
      <rPr>
        <sz val="12"/>
        <rFont val="宋体"/>
        <charset val="134"/>
      </rPr>
      <t>八</t>
    </r>
    <r>
      <rPr>
        <sz val="12"/>
        <rFont val="宋体"/>
        <charset val="134"/>
      </rPr>
      <t>、节能环保支出</t>
    </r>
  </si>
  <si>
    <r>
      <rPr>
        <sz val="12"/>
        <rFont val="宋体"/>
        <charset val="134"/>
      </rPr>
      <t>九</t>
    </r>
    <r>
      <rPr>
        <sz val="12"/>
        <rFont val="宋体"/>
        <charset val="134"/>
      </rPr>
      <t>、城乡社区支出</t>
    </r>
  </si>
  <si>
    <r>
      <rPr>
        <sz val="12"/>
        <rFont val="宋体"/>
        <charset val="134"/>
      </rPr>
      <t>十</t>
    </r>
    <r>
      <rPr>
        <sz val="12"/>
        <rFont val="宋体"/>
        <charset val="134"/>
      </rPr>
      <t>、农林水支出</t>
    </r>
  </si>
  <si>
    <t>十一、交通运输</t>
  </si>
  <si>
    <t>十二、资源勘探信息等支出</t>
  </si>
  <si>
    <t>十三、商业服务业等支出</t>
  </si>
  <si>
    <t>十四、国土海洋气象等支出</t>
  </si>
  <si>
    <t>十五、住房保障支出</t>
  </si>
  <si>
    <t>十六、粮油物资储备支出</t>
  </si>
  <si>
    <t>十七、预备费</t>
  </si>
  <si>
    <t>十八、其他支出</t>
  </si>
  <si>
    <t>表4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</si>
  <si>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一般转移支付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</si>
  <si>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专项转移支付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</si>
  <si>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净补助下级支出</t>
    </r>
  </si>
  <si>
    <t>表5</t>
  </si>
  <si>
    <r>
      <rPr>
        <sz val="12"/>
        <rFont val="Times New Roman"/>
        <family val="1"/>
      </rPr>
      <t xml:space="preserve">           1</t>
    </r>
    <r>
      <rPr>
        <sz val="12"/>
        <rFont val="宋体"/>
        <charset val="134"/>
      </rPr>
      <t>、</t>
    </r>
    <r>
      <rPr>
        <sz val="12"/>
        <rFont val="宋体"/>
        <charset val="134"/>
      </rPr>
      <t>增值税</t>
    </r>
  </si>
  <si>
    <r>
      <rPr>
        <sz val="12"/>
        <rFont val="Times New Roman"/>
        <family val="1"/>
      </rPr>
      <t xml:space="preserve">           2</t>
    </r>
    <r>
      <rPr>
        <sz val="12"/>
        <rFont val="宋体"/>
        <charset val="134"/>
      </rPr>
      <t>、营业税</t>
    </r>
  </si>
  <si>
    <r>
      <rPr>
        <sz val="12"/>
        <rFont val="Times New Roman"/>
        <family val="1"/>
      </rPr>
      <t xml:space="preserve">           3</t>
    </r>
    <r>
      <rPr>
        <sz val="12"/>
        <rFont val="宋体"/>
        <charset val="134"/>
      </rPr>
      <t>、企业所得税</t>
    </r>
  </si>
  <si>
    <r>
      <rPr>
        <sz val="12"/>
        <rFont val="Times New Roman"/>
        <family val="1"/>
      </rPr>
      <t xml:space="preserve">           4</t>
    </r>
    <r>
      <rPr>
        <sz val="12"/>
        <rFont val="宋体"/>
        <charset val="134"/>
      </rPr>
      <t>、个人所得税</t>
    </r>
  </si>
  <si>
    <r>
      <rPr>
        <sz val="12"/>
        <rFont val="Times New Roman"/>
        <family val="1"/>
      </rPr>
      <t xml:space="preserve">           5</t>
    </r>
    <r>
      <rPr>
        <sz val="12"/>
        <rFont val="宋体"/>
        <charset val="134"/>
      </rPr>
      <t>、资源税</t>
    </r>
  </si>
  <si>
    <r>
      <rPr>
        <sz val="12"/>
        <rFont val="Times New Roman"/>
        <family val="1"/>
      </rPr>
      <t xml:space="preserve">           6</t>
    </r>
    <r>
      <rPr>
        <sz val="12"/>
        <rFont val="宋体"/>
        <charset val="134"/>
      </rPr>
      <t>、城</t>
    </r>
    <r>
      <rPr>
        <sz val="12"/>
        <rFont val="宋体"/>
        <charset val="134"/>
      </rPr>
      <t>市维护建设税</t>
    </r>
  </si>
  <si>
    <r>
      <rPr>
        <sz val="12"/>
        <rFont val="Times New Roman"/>
        <family val="1"/>
      </rPr>
      <t xml:space="preserve">           7</t>
    </r>
    <r>
      <rPr>
        <sz val="12"/>
        <rFont val="宋体"/>
        <charset val="134"/>
      </rPr>
      <t>、房产税</t>
    </r>
  </si>
  <si>
    <r>
      <rPr>
        <sz val="12"/>
        <rFont val="Times New Roman"/>
        <family val="1"/>
      </rPr>
      <t xml:space="preserve">           8</t>
    </r>
    <r>
      <rPr>
        <sz val="12"/>
        <rFont val="宋体"/>
        <charset val="134"/>
      </rPr>
      <t>、印花税</t>
    </r>
  </si>
  <si>
    <r>
      <rPr>
        <sz val="12"/>
        <rFont val="Times New Roman"/>
        <family val="1"/>
      </rPr>
      <t xml:space="preserve">           9</t>
    </r>
    <r>
      <rPr>
        <sz val="12"/>
        <rFont val="宋体"/>
        <charset val="134"/>
      </rPr>
      <t>、</t>
    </r>
    <r>
      <rPr>
        <sz val="12"/>
        <rFont val="宋体"/>
        <charset val="134"/>
      </rPr>
      <t>城镇</t>
    </r>
    <r>
      <rPr>
        <sz val="12"/>
        <rFont val="宋体"/>
        <charset val="134"/>
      </rPr>
      <t>土地使用税</t>
    </r>
  </si>
  <si>
    <r>
      <rPr>
        <sz val="12"/>
        <rFont val="Times New Roman"/>
        <family val="1"/>
      </rPr>
      <t xml:space="preserve">           10</t>
    </r>
    <r>
      <rPr>
        <sz val="12"/>
        <rFont val="宋体"/>
        <charset val="134"/>
      </rPr>
      <t>、土地增值税</t>
    </r>
  </si>
  <si>
    <r>
      <rPr>
        <sz val="12"/>
        <rFont val="Times New Roman"/>
        <family val="1"/>
      </rPr>
      <t xml:space="preserve">           11</t>
    </r>
    <r>
      <rPr>
        <sz val="12"/>
        <rFont val="宋体"/>
        <charset val="134"/>
      </rPr>
      <t>、耕地占用税</t>
    </r>
  </si>
  <si>
    <r>
      <rPr>
        <sz val="12"/>
        <rFont val="Times New Roman"/>
        <family val="1"/>
      </rPr>
      <t xml:space="preserve">           12</t>
    </r>
    <r>
      <rPr>
        <sz val="12"/>
        <rFont val="宋体"/>
        <charset val="134"/>
      </rPr>
      <t>、契税</t>
    </r>
  </si>
  <si>
    <t>表6</t>
  </si>
  <si>
    <t>表7-1</t>
  </si>
  <si>
    <t>单位名称（科目）</t>
  </si>
  <si>
    <t>金额</t>
  </si>
  <si>
    <t>合计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</si>
  <si>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</si>
  <si>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</si>
  <si>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</si>
  <si>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</si>
  <si>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</si>
  <si>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</si>
  <si>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</si>
  <si>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</si>
  <si>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</si>
  <si>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</si>
  <si>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</si>
  <si>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</si>
  <si>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</si>
  <si>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</si>
  <si>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维修（护）费</t>
  </si>
  <si>
    <t>其他商品和服务支出</t>
  </si>
  <si>
    <t>机关资本性支出（一）</t>
  </si>
  <si>
    <t>房屋建筑物购建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</si>
  <si>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</si>
  <si>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</si>
  <si>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</si>
  <si>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</si>
  <si>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</si>
  <si>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</si>
  <si>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</si>
  <si>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表7-2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</si>
  <si>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</si>
  <si>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</si>
  <si>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</si>
  <si>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</si>
  <si>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</si>
  <si>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</si>
  <si>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</si>
  <si>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</si>
  <si>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</si>
  <si>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</si>
  <si>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</si>
  <si>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</si>
  <si>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</si>
  <si>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</si>
  <si>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</si>
  <si>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</si>
  <si>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</si>
  <si>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个人农业生产补贴</t>
  </si>
  <si>
    <t>离退休费</t>
  </si>
  <si>
    <t>其他对个人和家庭补助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</si>
  <si>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</si>
  <si>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</si>
  <si>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</si>
  <si>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</si>
  <si>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</si>
  <si>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</si>
  <si>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</si>
  <si>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</si>
  <si>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表7-3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</si>
  <si>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</si>
  <si>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</si>
  <si>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</si>
  <si>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</si>
  <si>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</si>
  <si>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</si>
  <si>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</si>
  <si>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</si>
  <si>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</si>
  <si>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</si>
  <si>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</si>
  <si>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对民间非营利组织和群众性自治组织补贴</t>
  </si>
  <si>
    <t>收 入 项 目</t>
  </si>
  <si>
    <t>政府性基金预算收入合计</t>
  </si>
  <si>
    <t>新型墙体材料专项基金收入</t>
  </si>
  <si>
    <t>新增建设用地有偿使用费收入</t>
  </si>
  <si>
    <t>地方新增建设用地有偿使用费收入</t>
  </si>
  <si>
    <t>政府住房基金收入</t>
  </si>
  <si>
    <t>其他政府住房基金收入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</si>
  <si>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</si>
  <si>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</si>
  <si>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</si>
  <si>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</si>
  <si>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</si>
  <si>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缴纳新增建设用地有偿使用费</t>
  </si>
  <si>
    <t>其他土地出让收入</t>
  </si>
  <si>
    <t>城市基础设施配套费收入</t>
  </si>
  <si>
    <t>污水处理费收入</t>
  </si>
  <si>
    <t>其他政府性基金收入</t>
  </si>
  <si>
    <t>支 出 合 计</t>
  </si>
  <si>
    <t xml:space="preserve"> 城乡社区支出</t>
  </si>
  <si>
    <t xml:space="preserve">    国有土地使用权出让收入及对应的专项债务收入安排的支出</t>
  </si>
  <si>
    <t xml:space="preserve">      征地和拆迁补偿支出</t>
  </si>
  <si>
    <t xml:space="preserve">      土地开发支出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</si>
  <si>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</si>
  <si>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</si>
  <si>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</si>
  <si>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其他国有土地使用权出让收入安排的支出</t>
  </si>
  <si>
    <t xml:space="preserve">    城市公用事业附加及对应专项债务收入安排的支出</t>
  </si>
  <si>
    <t xml:space="preserve">      其他城市公用事业附加安排的支出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</si>
  <si>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</si>
  <si>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</si>
  <si>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</si>
  <si>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其他城市基础设施配套费安排的支出</t>
  </si>
  <si>
    <t xml:space="preserve">    污水处理费对应专项债务收入安排的支出</t>
  </si>
  <si>
    <t xml:space="preserve">      污水处理设施建设与运营</t>
  </si>
  <si>
    <t xml:space="preserve"> 资源勘探信息等支出</t>
  </si>
  <si>
    <t xml:space="preserve">    散装水泥专项资金及对应专项债务收入支出</t>
  </si>
  <si>
    <t xml:space="preserve">      其他散装水泥专项资金支出</t>
  </si>
  <si>
    <t xml:space="preserve">    新型墙体材料专项基金及对应专项债务收入安排的支出</t>
  </si>
  <si>
    <t xml:space="preserve">      其他新型墙体材料专项基金支出</t>
  </si>
  <si>
    <t xml:space="preserve"> 债务付息支出</t>
  </si>
  <si>
    <t xml:space="preserve">    地方政府专项债务付息支出</t>
  </si>
  <si>
    <t xml:space="preserve">   国有土地使用权出让金债务付息支出</t>
  </si>
  <si>
    <t xml:space="preserve"> 债务发行费支出</t>
  </si>
  <si>
    <t xml:space="preserve">    地方政府专项债务发行费用支出</t>
  </si>
  <si>
    <t xml:space="preserve">   国有土地使用权出让金债务发行费用支出</t>
  </si>
  <si>
    <t>机关事业单位基本养老保险基金收入</t>
  </si>
  <si>
    <t xml:space="preserve">  机关事业单位基本养老保险费收入</t>
  </si>
  <si>
    <t xml:space="preserve">    行政单位基本养老保险基金收入</t>
  </si>
  <si>
    <t xml:space="preserve">    事业单位基本养老保险收入</t>
  </si>
  <si>
    <t xml:space="preserve">  机关事业单位基本养老保险基金财政补助收入</t>
  </si>
  <si>
    <t xml:space="preserve">    行政单位基本养老保险基金财政补助收入</t>
  </si>
  <si>
    <t xml:space="preserve">    事业单位基本养老保险基金财政补助收入</t>
  </si>
  <si>
    <t xml:space="preserve">  机关事业单位基本养老保险基金利息收入</t>
  </si>
  <si>
    <t>新型农村合作医疗基金收入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</si>
  <si>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新型农村合作医疗基金缴费收入</t>
    </r>
  </si>
  <si>
    <t xml:space="preserve">  新型农村合作医疗基金财政补贴收入</t>
  </si>
  <si>
    <t xml:space="preserve">  新型农村合作医疗基金利息收入</t>
  </si>
  <si>
    <t>社会保险基金收入合计</t>
  </si>
  <si>
    <t>说明：机关事业单位基本养老保险基金财政补助收入即收支逆差</t>
  </si>
  <si>
    <t>机关事业单位基本养老保险基金支出</t>
  </si>
  <si>
    <t xml:space="preserve">  机关单位基本养老保险基金支出</t>
  </si>
  <si>
    <t xml:space="preserve">  事业单位基本养老保险基金支出</t>
  </si>
  <si>
    <t>新型农村合作医疗基金支出</t>
  </si>
  <si>
    <t xml:space="preserve">  年终结余</t>
  </si>
  <si>
    <t xml:space="preserve">    新型农村合作医疗基金结余</t>
  </si>
  <si>
    <t>社会保险预算支出合计</t>
  </si>
  <si>
    <t>收入预算科目</t>
  </si>
  <si>
    <t>支出预算科目</t>
  </si>
  <si>
    <t>利润收入</t>
  </si>
  <si>
    <t>社会保障和就业支出</t>
  </si>
  <si>
    <t>股利、股息收入</t>
  </si>
  <si>
    <t>产权转让收入</t>
  </si>
  <si>
    <t>国有资本经营预算支出</t>
  </si>
  <si>
    <t>清算收入</t>
  </si>
  <si>
    <t>解决历史遗留问题及改革成本支出</t>
  </si>
  <si>
    <t>其他国有资本经营预算收入</t>
  </si>
  <si>
    <t>国有企业资本金注入</t>
  </si>
  <si>
    <t>国有企业政策性补贴</t>
  </si>
  <si>
    <t>金融国有资本经营预算支出</t>
  </si>
  <si>
    <t>其他国有资本经营预算支出</t>
  </si>
  <si>
    <t>本 年 收 入 合 计</t>
  </si>
  <si>
    <t>本 年 支 出 合 计</t>
  </si>
  <si>
    <t>转移性收入</t>
  </si>
  <si>
    <t>国有资本经营预算转移支付收入</t>
  </si>
  <si>
    <t>国有资本经营预算转移支付支出</t>
  </si>
  <si>
    <t>收  入  总  计</t>
  </si>
  <si>
    <t>支  出  总  计</t>
  </si>
  <si>
    <t>十九、债务付息支出</t>
    <phoneticPr fontId="11" type="noConversion"/>
  </si>
  <si>
    <t>二十、债务发行费用支出</t>
    <phoneticPr fontId="11" type="noConversion"/>
  </si>
  <si>
    <t>2020年一般公共预算平衡表</t>
  </si>
  <si>
    <t>附件2～4：2020年国有资本经营预算草案</t>
  </si>
  <si>
    <t>2020年国有资本经营预算平衡表</t>
  </si>
  <si>
    <t>2020年
预算</t>
  </si>
  <si>
    <t>2020年社会保险基金预算支出预算</t>
  </si>
  <si>
    <t>附件2～3：2020年社会保险基金预算草案（表1～2）</t>
  </si>
  <si>
    <t>2020年社会保险基金预算收入预算</t>
  </si>
  <si>
    <t>2020年政府性基金预算支出预算</t>
  </si>
  <si>
    <t>附件2～2：2020年政府性基金预算草案（表1～2）</t>
  </si>
  <si>
    <t>2020年政府性基金预算收入预算</t>
  </si>
  <si>
    <t>2020年一般公共预算支出预算（政府经济分类）</t>
  </si>
  <si>
    <t>2020年一般公共预算支出预算（功能分类）</t>
  </si>
  <si>
    <t>2020年一般公共预算收入预算</t>
  </si>
  <si>
    <t>2019年
预算</t>
  </si>
  <si>
    <t>2019年
预计</t>
    <phoneticPr fontId="11" type="noConversion"/>
  </si>
  <si>
    <t>2019年
预算</t>
    <phoneticPr fontId="11" type="noConversion"/>
  </si>
  <si>
    <r>
      <rPr>
        <sz val="12"/>
        <rFont val="宋体"/>
        <charset val="134"/>
      </rPr>
      <t>七、卫生健康支出</t>
    </r>
    <phoneticPr fontId="11" type="noConversion"/>
  </si>
</sst>
</file>

<file path=xl/styles.xml><?xml version="1.0" encoding="utf-8"?>
<styleSheet xmlns="http://schemas.openxmlformats.org/spreadsheetml/2006/main">
  <numFmts count="7">
    <numFmt numFmtId="176" formatCode="_-* #,##0.00_-;\-* #,##0.00_-;_-* &quot;-&quot;??_-;_-@_-"/>
    <numFmt numFmtId="177" formatCode="_ * #,##0_ ;_ * \-#,##0_ ;_ * &quot;-&quot;??_ ;_ @_ "/>
    <numFmt numFmtId="178" formatCode="0.0_ "/>
    <numFmt numFmtId="179" formatCode="#,###,###,##0.00"/>
    <numFmt numFmtId="180" formatCode="_ * #,##0.0_ ;_ * \-#,##0.0_ ;_ * &quot;-&quot;??_ ;_ @_ "/>
    <numFmt numFmtId="181" formatCode="#,##0_ "/>
    <numFmt numFmtId="182" formatCode="#,##0_);[Red]\(#,##0\)"/>
  </numFmts>
  <fonts count="17">
    <font>
      <sz val="12"/>
      <name val="宋体"/>
      <charset val="134"/>
    </font>
    <font>
      <b/>
      <sz val="18"/>
      <name val="黑体"/>
      <family val="3"/>
      <charset val="134"/>
    </font>
    <font>
      <sz val="10"/>
      <name val="宋体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name val="仿宋_GB2312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20"/>
      <name val="宋体"/>
      <charset val="134"/>
    </font>
    <font>
      <b/>
      <sz val="16"/>
      <name val="黑体"/>
      <family val="3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24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1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0" fontId="3" fillId="0" borderId="0"/>
  </cellStyleXfs>
  <cellXfs count="12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49" fontId="2" fillId="2" borderId="0" xfId="1" applyNumberFormat="1" applyFont="1" applyFill="1" applyAlignment="1">
      <alignment horizontal="left" vertical="center"/>
    </xf>
    <xf numFmtId="49" fontId="2" fillId="2" borderId="1" xfId="1" applyNumberFormat="1" applyFont="1" applyFill="1" applyBorder="1" applyAlignment="1" applyProtection="1">
      <alignment vertical="center"/>
    </xf>
    <xf numFmtId="49" fontId="0" fillId="2" borderId="1" xfId="1" applyNumberFormat="1" applyFont="1" applyFill="1" applyBorder="1" applyAlignment="1" applyProtection="1">
      <alignment horizontal="right" vertical="center"/>
    </xf>
    <xf numFmtId="49" fontId="0" fillId="2" borderId="2" xfId="1" applyNumberFormat="1" applyFont="1" applyFill="1" applyBorder="1" applyAlignment="1">
      <alignment horizontal="center" vertical="center"/>
    </xf>
    <xf numFmtId="49" fontId="0" fillId="2" borderId="2" xfId="1" applyNumberFormat="1" applyFont="1" applyFill="1" applyBorder="1" applyAlignment="1">
      <alignment horizontal="center" vertical="center" wrapText="1"/>
    </xf>
    <xf numFmtId="49" fontId="0" fillId="2" borderId="3" xfId="1" applyNumberFormat="1" applyFont="1" applyFill="1" applyBorder="1" applyAlignment="1">
      <alignment horizontal="center" vertical="center"/>
    </xf>
    <xf numFmtId="49" fontId="0" fillId="2" borderId="3" xfId="1" applyNumberFormat="1" applyFont="1" applyFill="1" applyBorder="1" applyAlignment="1">
      <alignment horizontal="center" vertical="center" wrapText="1"/>
    </xf>
    <xf numFmtId="49" fontId="0" fillId="2" borderId="4" xfId="1" applyNumberFormat="1" applyFont="1" applyFill="1" applyBorder="1" applyAlignment="1" applyProtection="1">
      <alignment horizontal="left" vertical="center"/>
    </xf>
    <xf numFmtId="179" fontId="0" fillId="2" borderId="4" xfId="1" applyNumberFormat="1" applyFont="1" applyFill="1" applyBorder="1" applyAlignment="1" applyProtection="1">
      <alignment horizontal="right" vertical="center" wrapText="1"/>
      <protection locked="0"/>
    </xf>
    <xf numFmtId="49" fontId="0" fillId="2" borderId="3" xfId="1" applyNumberFormat="1" applyFont="1" applyFill="1" applyBorder="1" applyAlignment="1" applyProtection="1">
      <alignment horizontal="left" vertical="center"/>
    </xf>
    <xf numFmtId="179" fontId="0" fillId="2" borderId="3" xfId="1" applyNumberFormat="1" applyFont="1" applyFill="1" applyBorder="1" applyAlignment="1" applyProtection="1">
      <alignment horizontal="right" vertical="center" wrapText="1"/>
      <protection locked="0"/>
    </xf>
    <xf numFmtId="49" fontId="0" fillId="2" borderId="3" xfId="1" applyNumberFormat="1" applyFont="1" applyFill="1" applyBorder="1" applyAlignment="1" applyProtection="1">
      <alignment horizontal="left" vertical="center" indent="1"/>
    </xf>
    <xf numFmtId="49" fontId="0" fillId="2" borderId="3" xfId="1" applyNumberFormat="1" applyFont="1" applyFill="1" applyBorder="1" applyAlignment="1" applyProtection="1">
      <alignment horizontal="left" vertical="center" wrapText="1" indent="1"/>
    </xf>
    <xf numFmtId="179" fontId="0" fillId="2" borderId="4" xfId="1" applyNumberFormat="1" applyFont="1" applyFill="1" applyBorder="1" applyAlignment="1" applyProtection="1">
      <alignment horizontal="right" vertical="center" wrapText="1"/>
    </xf>
    <xf numFmtId="49" fontId="0" fillId="2" borderId="4" xfId="1" applyNumberFormat="1" applyFont="1" applyFill="1" applyBorder="1" applyAlignment="1" applyProtection="1">
      <alignment horizontal="center" vertical="center"/>
    </xf>
    <xf numFmtId="179" fontId="0" fillId="2" borderId="4" xfId="1" applyNumberFormat="1" applyFont="1" applyFill="1" applyBorder="1" applyAlignment="1" applyProtection="1">
      <alignment horizontal="center" vertical="center" wrapText="1"/>
    </xf>
    <xf numFmtId="49" fontId="0" fillId="2" borderId="3" xfId="1" applyNumberFormat="1" applyFont="1" applyFill="1" applyBorder="1" applyAlignment="1" applyProtection="1">
      <alignment horizontal="center" vertical="center"/>
    </xf>
    <xf numFmtId="179" fontId="0" fillId="2" borderId="3" xfId="1" applyNumberFormat="1" applyFont="1" applyFill="1" applyBorder="1" applyAlignment="1" applyProtection="1">
      <alignment horizontal="right" vertical="center" wrapText="1"/>
    </xf>
    <xf numFmtId="49" fontId="0" fillId="2" borderId="4" xfId="1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vertical="center"/>
      <protection locked="0"/>
    </xf>
    <xf numFmtId="0" fontId="5" fillId="0" borderId="0" xfId="0" applyNumberFormat="1" applyFont="1" applyProtection="1">
      <protection locked="0"/>
    </xf>
    <xf numFmtId="0" fontId="6" fillId="0" borderId="0" xfId="0" applyNumberFormat="1" applyFont="1" applyProtection="1">
      <protection locked="0"/>
    </xf>
    <xf numFmtId="0" fontId="0" fillId="0" borderId="0" xfId="0" applyNumberFormat="1" applyFont="1" applyProtection="1">
      <protection locked="0"/>
    </xf>
    <xf numFmtId="0" fontId="0" fillId="0" borderId="0" xfId="0" applyNumberFormat="1" applyProtection="1">
      <protection locked="0"/>
    </xf>
    <xf numFmtId="0" fontId="0" fillId="0" borderId="1" xfId="0" applyNumberFormat="1" applyBorder="1" applyAlignment="1" applyProtection="1">
      <protection locked="0"/>
    </xf>
    <xf numFmtId="0" fontId="3" fillId="0" borderId="1" xfId="0" applyNumberFormat="1" applyFont="1" applyBorder="1" applyAlignment="1" applyProtection="1"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Border="1" applyAlignment="1" applyProtection="1">
      <alignment vertical="center" shrinkToFit="1"/>
      <protection locked="0"/>
    </xf>
    <xf numFmtId="177" fontId="0" fillId="0" borderId="3" xfId="3" applyNumberFormat="1" applyFont="1" applyBorder="1" applyAlignment="1" applyProtection="1">
      <alignment horizontal="right" vertical="center" shrinkToFit="1"/>
      <protection locked="0"/>
    </xf>
    <xf numFmtId="177" fontId="0" fillId="0" borderId="3" xfId="3" applyNumberFormat="1" applyFont="1" applyBorder="1" applyAlignment="1" applyProtection="1">
      <alignment vertical="center" shrinkToFit="1"/>
    </xf>
    <xf numFmtId="178" fontId="0" fillId="0" borderId="3" xfId="0" applyNumberFormat="1" applyFont="1" applyBorder="1" applyAlignment="1" applyProtection="1">
      <alignment vertical="center" shrinkToFit="1"/>
    </xf>
    <xf numFmtId="177" fontId="0" fillId="0" borderId="3" xfId="3" applyNumberFormat="1" applyFont="1" applyBorder="1" applyAlignment="1" applyProtection="1">
      <alignment vertical="center"/>
    </xf>
    <xf numFmtId="0" fontId="0" fillId="0" borderId="3" xfId="0" applyNumberFormat="1" applyFont="1" applyBorder="1" applyAlignment="1" applyProtection="1">
      <alignment vertical="center" shrinkToFit="1"/>
      <protection locked="0"/>
    </xf>
    <xf numFmtId="0" fontId="1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vertical="center"/>
      <protection locked="0"/>
    </xf>
    <xf numFmtId="0" fontId="0" fillId="0" borderId="1" xfId="0" applyNumberFormat="1" applyFont="1" applyBorder="1" applyAlignment="1" applyProtection="1">
      <alignment vertical="center"/>
      <protection locked="0"/>
    </xf>
    <xf numFmtId="0" fontId="3" fillId="0" borderId="1" xfId="0" applyNumberFormat="1" applyFont="1" applyBorder="1" applyAlignment="1" applyProtection="1">
      <alignment vertical="center"/>
      <protection locked="0"/>
    </xf>
    <xf numFmtId="180" fontId="0" fillId="0" borderId="3" xfId="3" applyNumberFormat="1" applyFont="1" applyBorder="1" applyAlignment="1" applyProtection="1">
      <alignment horizontal="right" vertical="center" shrinkToFit="1"/>
      <protection locked="0"/>
    </xf>
    <xf numFmtId="0" fontId="0" fillId="0" borderId="3" xfId="0" applyNumberFormat="1" applyFont="1" applyBorder="1" applyAlignment="1" applyProtection="1">
      <alignment vertical="center"/>
      <protection locked="0"/>
    </xf>
    <xf numFmtId="0" fontId="0" fillId="0" borderId="3" xfId="2" applyFont="1" applyFill="1" applyBorder="1" applyAlignment="1">
      <alignment horizontal="center" vertical="center"/>
    </xf>
    <xf numFmtId="178" fontId="0" fillId="0" borderId="3" xfId="0" applyNumberFormat="1" applyFont="1" applyBorder="1" applyAlignment="1" applyProtection="1">
      <alignment vertical="center"/>
    </xf>
    <xf numFmtId="3" fontId="7" fillId="0" borderId="3" xfId="2" applyNumberFormat="1" applyFont="1" applyFill="1" applyBorder="1" applyAlignment="1" applyProtection="1">
      <alignment vertical="center"/>
    </xf>
    <xf numFmtId="3" fontId="7" fillId="0" borderId="3" xfId="2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horizontal="left" vertical="center"/>
    </xf>
    <xf numFmtId="181" fontId="8" fillId="2" borderId="3" xfId="0" applyNumberFormat="1" applyFont="1" applyFill="1" applyBorder="1" applyAlignment="1">
      <alignment vertical="center"/>
    </xf>
    <xf numFmtId="3" fontId="7" fillId="0" borderId="3" xfId="2" applyNumberFormat="1" applyFont="1" applyFill="1" applyBorder="1" applyAlignment="1" applyProtection="1">
      <alignment horizontal="left" vertical="center"/>
    </xf>
    <xf numFmtId="0" fontId="7" fillId="0" borderId="3" xfId="2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 applyProtection="1">
      <alignment vertical="center"/>
      <protection locked="0"/>
    </xf>
    <xf numFmtId="0" fontId="7" fillId="0" borderId="3" xfId="0" applyNumberFormat="1" applyFont="1" applyFill="1" applyBorder="1" applyAlignment="1" applyProtection="1">
      <alignment horizontal="left" vertical="center" indent="1" shrinkToFit="1"/>
      <protection locked="0"/>
    </xf>
    <xf numFmtId="0" fontId="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NumberFormat="1" applyFont="1" applyFill="1" applyBorder="1" applyAlignment="1" applyProtection="1">
      <alignment vertical="center"/>
      <protection locked="0"/>
    </xf>
    <xf numFmtId="0" fontId="0" fillId="0" borderId="3" xfId="0" applyNumberFormat="1" applyFont="1" applyFill="1" applyBorder="1" applyAlignment="1" applyProtection="1">
      <alignment horizontal="left" vertical="center" indent="1"/>
      <protection locked="0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2" applyFont="1" applyBorder="1" applyAlignment="1">
      <alignment horizontal="left" vertical="center"/>
    </xf>
    <xf numFmtId="181" fontId="2" fillId="0" borderId="1" xfId="2" applyNumberFormat="1" applyFont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181" fontId="2" fillId="0" borderId="3" xfId="0" applyNumberFormat="1" applyFont="1" applyBorder="1" applyAlignment="1">
      <alignment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 indent="1"/>
    </xf>
    <xf numFmtId="0" fontId="12" fillId="0" borderId="0" xfId="0" applyNumberFormat="1" applyFont="1" applyAlignment="1" applyProtection="1">
      <alignment vertical="center"/>
      <protection locked="0"/>
    </xf>
    <xf numFmtId="0" fontId="13" fillId="0" borderId="0" xfId="0" applyNumberFormat="1" applyFont="1" applyAlignment="1" applyProtection="1">
      <alignment vertical="center"/>
      <protection locked="0"/>
    </xf>
    <xf numFmtId="0" fontId="14" fillId="0" borderId="0" xfId="0" applyNumberFormat="1" applyFont="1" applyProtection="1">
      <protection locked="0"/>
    </xf>
    <xf numFmtId="182" fontId="0" fillId="0" borderId="3" xfId="0" applyNumberFormat="1" applyFont="1" applyBorder="1" applyAlignment="1" applyProtection="1">
      <alignment vertical="center" shrinkToFit="1"/>
    </xf>
    <xf numFmtId="181" fontId="0" fillId="0" borderId="3" xfId="0" applyNumberFormat="1" applyFont="1" applyBorder="1" applyAlignment="1" applyProtection="1">
      <alignment vertical="center" shrinkToFit="1"/>
    </xf>
    <xf numFmtId="182" fontId="0" fillId="0" borderId="3" xfId="0" applyNumberFormat="1" applyFont="1" applyBorder="1" applyAlignment="1" applyProtection="1">
      <alignment vertical="center" shrinkToFit="1"/>
      <protection locked="0"/>
    </xf>
    <xf numFmtId="182" fontId="0" fillId="0" borderId="3" xfId="3" applyNumberFormat="1" applyFont="1" applyBorder="1" applyAlignment="1" applyProtection="1">
      <alignment horizontal="right" vertical="center" shrinkToFit="1"/>
      <protection locked="0"/>
    </xf>
    <xf numFmtId="0" fontId="0" fillId="0" borderId="3" xfId="0" applyNumberFormat="1" applyBorder="1" applyAlignment="1" applyProtection="1">
      <alignment horizontal="left" vertical="center"/>
      <protection locked="0"/>
    </xf>
    <xf numFmtId="0" fontId="0" fillId="0" borderId="3" xfId="0" applyNumberFormat="1" applyBorder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31" fontId="3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right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181" fontId="0" fillId="0" borderId="3" xfId="0" applyNumberFormat="1" applyFont="1" applyBorder="1" applyAlignment="1" applyProtection="1">
      <alignment vertical="center"/>
    </xf>
    <xf numFmtId="181" fontId="0" fillId="0" borderId="3" xfId="0" applyNumberFormat="1" applyFont="1" applyBorder="1" applyAlignment="1" applyProtection="1">
      <alignment vertical="center"/>
      <protection locked="0"/>
    </xf>
    <xf numFmtId="178" fontId="0" fillId="0" borderId="3" xfId="0" applyNumberFormat="1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181" fontId="0" fillId="0" borderId="4" xfId="0" applyNumberFormat="1" applyFont="1" applyBorder="1" applyAlignment="1" applyProtection="1">
      <alignment vertical="center"/>
    </xf>
    <xf numFmtId="181" fontId="0" fillId="0" borderId="4" xfId="0" applyNumberFormat="1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NumberFormat="1" applyFont="1" applyBorder="1" applyAlignment="1" applyProtection="1">
      <alignment vertical="center"/>
      <protection locked="0"/>
    </xf>
    <xf numFmtId="0" fontId="0" fillId="0" borderId="3" xfId="0" applyFont="1" applyBorder="1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1" fontId="7" fillId="0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NumberFormat="1" applyFont="1" applyBorder="1" applyAlignment="1" applyProtection="1">
      <alignment horizontal="right" vertical="center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Border="1" applyAlignment="1" applyProtection="1">
      <alignment horizontal="center" vertical="center" wrapText="1"/>
      <protection locked="0"/>
    </xf>
    <xf numFmtId="0" fontId="10" fillId="0" borderId="0" xfId="2" applyFont="1" applyBorder="1" applyAlignment="1">
      <alignment horizontal="center" vertical="center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3" xfId="0" applyNumberFormat="1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 wrapText="1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NumberFormat="1" applyFont="1" applyBorder="1" applyAlignment="1" applyProtection="1">
      <alignment horizontal="right"/>
      <protection locked="0"/>
    </xf>
    <xf numFmtId="49" fontId="1" fillId="2" borderId="0" xfId="1" applyNumberFormat="1" applyFont="1" applyFill="1" applyAlignment="1" applyProtection="1">
      <alignment horizontal="center" vertical="center"/>
    </xf>
  </cellXfs>
  <cellStyles count="5">
    <cellStyle name="常规" xfId="0" builtinId="0"/>
    <cellStyle name="常规_exceltmp1" xfId="1"/>
    <cellStyle name="常规_Sheet1" xfId="2"/>
    <cellStyle name="千位分隔" xfId="3" builtinId="3"/>
    <cellStyle name="样式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B17" sqref="B17"/>
    </sheetView>
  </sheetViews>
  <sheetFormatPr defaultRowHeight="14.25"/>
  <cols>
    <col min="1" max="1" width="40.625" style="80" customWidth="1"/>
    <col min="2" max="2" width="35.625" style="80" customWidth="1"/>
    <col min="3" max="3" width="15.625" style="80" customWidth="1"/>
    <col min="4" max="16384" width="9" style="80"/>
  </cols>
  <sheetData>
    <row r="1" spans="1:3" ht="20.100000000000001" customHeight="1">
      <c r="A1" s="4"/>
    </row>
    <row r="2" spans="1:3" ht="39.950000000000003" customHeight="1">
      <c r="A2" s="104" t="s">
        <v>229</v>
      </c>
      <c r="B2" s="104"/>
      <c r="C2" s="96"/>
    </row>
    <row r="3" spans="1:3" s="4" customFormat="1" ht="20.100000000000001" customHeight="1">
      <c r="A3" s="97" t="s">
        <v>51</v>
      </c>
      <c r="B3" s="83" t="s">
        <v>1</v>
      </c>
      <c r="C3" s="98"/>
    </row>
    <row r="4" spans="1:3" s="94" customFormat="1" ht="30" customHeight="1">
      <c r="A4" s="84" t="s">
        <v>2</v>
      </c>
      <c r="B4" s="84" t="s">
        <v>3</v>
      </c>
    </row>
    <row r="5" spans="1:3" s="94" customFormat="1" ht="30" customHeight="1">
      <c r="A5" s="99" t="s">
        <v>4</v>
      </c>
      <c r="B5" s="85">
        <f>SUM(B6)</f>
        <v>5504</v>
      </c>
    </row>
    <row r="6" spans="1:3" s="94" customFormat="1" ht="30" customHeight="1">
      <c r="A6" s="99" t="s">
        <v>5</v>
      </c>
      <c r="B6" s="85">
        <f ca="1">SUM(收入!B6)</f>
        <v>5504</v>
      </c>
    </row>
    <row r="7" spans="1:3" s="94" customFormat="1" ht="30" customHeight="1">
      <c r="A7" s="99" t="s">
        <v>6</v>
      </c>
      <c r="B7" s="85">
        <f>SUM(B8:B9)</f>
        <v>685</v>
      </c>
    </row>
    <row r="8" spans="1:3" s="94" customFormat="1" ht="30" customHeight="1">
      <c r="A8" s="100" t="s">
        <v>52</v>
      </c>
      <c r="B8" s="85">
        <v>685</v>
      </c>
    </row>
    <row r="9" spans="1:3" s="94" customFormat="1" ht="30" customHeight="1">
      <c r="A9" s="100" t="s">
        <v>53</v>
      </c>
      <c r="B9" s="85"/>
    </row>
    <row r="10" spans="1:3" s="94" customFormat="1" ht="30" customHeight="1">
      <c r="A10" s="101" t="s">
        <v>7</v>
      </c>
      <c r="B10" s="86">
        <v>497.2</v>
      </c>
    </row>
    <row r="11" spans="1:3" s="94" customFormat="1" ht="30" customHeight="1">
      <c r="A11" s="84" t="s">
        <v>8</v>
      </c>
      <c r="B11" s="85">
        <f>SUM(B5,B7,B10)</f>
        <v>6686.2</v>
      </c>
    </row>
    <row r="12" spans="1:3" s="94" customFormat="1" ht="30" customHeight="1">
      <c r="A12" s="99" t="s">
        <v>9</v>
      </c>
      <c r="B12" s="85">
        <f>SUM(B13)</f>
        <v>5485.9</v>
      </c>
      <c r="C12" s="80"/>
    </row>
    <row r="13" spans="1:3" s="94" customFormat="1" ht="30" customHeight="1">
      <c r="A13" s="99" t="s">
        <v>10</v>
      </c>
      <c r="B13" s="85">
        <f ca="1">SUM(支出!B6)</f>
        <v>5485.9</v>
      </c>
      <c r="C13" s="80"/>
    </row>
    <row r="14" spans="1:3" s="94" customFormat="1" ht="30" customHeight="1">
      <c r="A14" s="99" t="s">
        <v>11</v>
      </c>
      <c r="B14" s="85">
        <f>SUM(B15:B16)</f>
        <v>1200</v>
      </c>
      <c r="C14" s="80"/>
    </row>
    <row r="15" spans="1:3" s="94" customFormat="1" ht="30" customHeight="1">
      <c r="A15" s="101" t="s">
        <v>12</v>
      </c>
      <c r="B15" s="85">
        <v>1200</v>
      </c>
      <c r="C15" s="80"/>
    </row>
    <row r="16" spans="1:3" s="94" customFormat="1" ht="30" customHeight="1">
      <c r="A16" s="102" t="s">
        <v>54</v>
      </c>
      <c r="B16" s="85">
        <v>0</v>
      </c>
      <c r="C16" s="80"/>
    </row>
    <row r="17" spans="1:3" s="94" customFormat="1" ht="30" customHeight="1">
      <c r="A17" s="84" t="s">
        <v>13</v>
      </c>
      <c r="B17" s="85">
        <f>SUM(B12,B14)</f>
        <v>6685.9</v>
      </c>
      <c r="C17" s="80"/>
    </row>
    <row r="18" spans="1:3" s="94" customFormat="1">
      <c r="A18" s="80"/>
      <c r="B18" s="80"/>
      <c r="C18" s="80"/>
    </row>
    <row r="19" spans="1:3" s="94" customFormat="1">
      <c r="A19" s="80"/>
      <c r="B19" s="80"/>
      <c r="C19" s="80"/>
    </row>
    <row r="20" spans="1:3" s="94" customFormat="1">
      <c r="A20" s="80"/>
      <c r="B20" s="80"/>
      <c r="C20" s="80"/>
    </row>
    <row r="21" spans="1:3" s="94" customFormat="1">
      <c r="A21" s="80"/>
      <c r="B21" s="80"/>
      <c r="C21" s="80"/>
    </row>
    <row r="22" spans="1:3" s="94" customFormat="1">
      <c r="A22" s="80"/>
      <c r="B22" s="80"/>
      <c r="C22" s="80"/>
    </row>
    <row r="23" spans="1:3" s="94" customFormat="1">
      <c r="A23" s="80"/>
      <c r="B23" s="80"/>
      <c r="C23" s="80"/>
    </row>
    <row r="24" spans="1:3" s="95" customFormat="1">
      <c r="A24" s="80"/>
      <c r="B24" s="80"/>
      <c r="C24" s="80"/>
    </row>
    <row r="25" spans="1:3" s="95" customFormat="1">
      <c r="A25" s="80"/>
      <c r="B25" s="80"/>
      <c r="C25" s="80"/>
    </row>
    <row r="26" spans="1:3" s="95" customFormat="1">
      <c r="A26" s="80"/>
      <c r="B26" s="80"/>
      <c r="C26" s="80"/>
    </row>
    <row r="27" spans="1:3" s="95" customFormat="1">
      <c r="A27" s="80"/>
      <c r="B27" s="80"/>
      <c r="C27" s="80"/>
    </row>
    <row r="28" spans="1:3" s="95" customFormat="1">
      <c r="A28" s="80"/>
      <c r="B28" s="80"/>
      <c r="C28" s="80"/>
    </row>
    <row r="29" spans="1:3" s="95" customFormat="1">
      <c r="A29" s="80"/>
      <c r="B29" s="80"/>
      <c r="C29" s="80"/>
    </row>
    <row r="30" spans="1:3" s="95" customFormat="1">
      <c r="A30" s="80"/>
      <c r="B30" s="80"/>
      <c r="C30" s="80"/>
    </row>
    <row r="31" spans="1:3" s="95" customFormat="1">
      <c r="A31" s="80"/>
      <c r="B31" s="80"/>
      <c r="C31" s="80"/>
    </row>
    <row r="32" spans="1:3" s="95" customFormat="1">
      <c r="A32" s="80"/>
      <c r="B32" s="80"/>
      <c r="C32" s="80"/>
    </row>
    <row r="33" spans="1:3" s="95" customFormat="1">
      <c r="A33" s="80"/>
      <c r="B33" s="80"/>
      <c r="C33" s="80"/>
    </row>
    <row r="34" spans="1:3" s="95" customFormat="1">
      <c r="A34" s="80"/>
      <c r="B34" s="80"/>
      <c r="C34" s="80"/>
    </row>
    <row r="35" spans="1:3" s="95" customFormat="1">
      <c r="A35" s="80"/>
      <c r="B35" s="80"/>
      <c r="C35" s="80"/>
    </row>
    <row r="36" spans="1:3" s="95" customFormat="1">
      <c r="A36" s="80"/>
      <c r="B36" s="80"/>
      <c r="C36" s="80"/>
    </row>
  </sheetData>
  <mergeCells count="1">
    <mergeCell ref="A2:B2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/>
  <headerFooter>
    <oddFooter>&amp;L-26-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pane xSplit="4" ySplit="5" topLeftCell="E6" activePane="bottomRight" state="frozen"/>
      <selection activeCell="B14" sqref="B14"/>
      <selection pane="topRight" activeCell="B14" sqref="B14"/>
      <selection pane="bottomLeft" activeCell="B14" sqref="B14"/>
      <selection pane="bottomRight" activeCell="A24" sqref="A24"/>
    </sheetView>
  </sheetViews>
  <sheetFormatPr defaultRowHeight="14.25"/>
  <cols>
    <col min="1" max="1" width="40.625" style="80" customWidth="1"/>
    <col min="2" max="5" width="9.875" style="80" customWidth="1"/>
    <col min="6" max="16384" width="9" style="80"/>
  </cols>
  <sheetData>
    <row r="1" spans="1:5" ht="20.100000000000001" customHeight="1">
      <c r="A1" s="4"/>
    </row>
    <row r="2" spans="1:5" s="79" customFormat="1" ht="39.950000000000003" customHeight="1">
      <c r="A2" s="104" t="s">
        <v>241</v>
      </c>
      <c r="B2" s="104"/>
      <c r="C2" s="104"/>
      <c r="D2" s="104"/>
      <c r="E2" s="104"/>
    </row>
    <row r="3" spans="1:5" s="4" customFormat="1" ht="24.95" customHeight="1">
      <c r="A3" s="81" t="s">
        <v>55</v>
      </c>
      <c r="C3" s="82" t="s">
        <v>15</v>
      </c>
      <c r="D3" s="105" t="s">
        <v>1</v>
      </c>
      <c r="E3" s="105"/>
    </row>
    <row r="4" spans="1:5" ht="24.95" customHeight="1">
      <c r="A4" s="108" t="s">
        <v>16</v>
      </c>
      <c r="B4" s="110" t="s">
        <v>232</v>
      </c>
      <c r="C4" s="110" t="s">
        <v>243</v>
      </c>
      <c r="D4" s="106" t="s">
        <v>17</v>
      </c>
      <c r="E4" s="107"/>
    </row>
    <row r="5" spans="1:5" ht="24.95" customHeight="1">
      <c r="A5" s="109"/>
      <c r="B5" s="109"/>
      <c r="C5" s="111"/>
      <c r="D5" s="33" t="s">
        <v>18</v>
      </c>
      <c r="E5" s="33" t="s">
        <v>19</v>
      </c>
    </row>
    <row r="6" spans="1:5" ht="24.95" customHeight="1">
      <c r="A6" s="84" t="s">
        <v>20</v>
      </c>
      <c r="B6" s="85">
        <f>SUM(B7,B21)</f>
        <v>5504</v>
      </c>
      <c r="C6" s="85">
        <f>SUM(C7,C21)</f>
        <v>5150</v>
      </c>
      <c r="D6" s="86">
        <f t="shared" ref="D6:D19" si="0">B6-C6</f>
        <v>354</v>
      </c>
      <c r="E6" s="87">
        <f>ROUND(D6/C6*100,1)</f>
        <v>6.9</v>
      </c>
    </row>
    <row r="7" spans="1:5" ht="24.95" customHeight="1">
      <c r="A7" s="88" t="s">
        <v>21</v>
      </c>
      <c r="B7" s="89">
        <f>SUM(B8:B20)</f>
        <v>5499</v>
      </c>
      <c r="C7" s="89">
        <f>SUM(C8:C20)</f>
        <v>5074</v>
      </c>
      <c r="D7" s="86">
        <f t="shared" si="0"/>
        <v>425</v>
      </c>
      <c r="E7" s="87">
        <f t="shared" ref="E7:E19" si="1">ROUND(D7/C7*100,1)</f>
        <v>8.4</v>
      </c>
    </row>
    <row r="8" spans="1:5" ht="24.95" customHeight="1">
      <c r="A8" s="88" t="s">
        <v>56</v>
      </c>
      <c r="B8" s="103">
        <v>4879</v>
      </c>
      <c r="C8" s="103">
        <v>4431</v>
      </c>
      <c r="D8" s="86">
        <f t="shared" si="0"/>
        <v>448</v>
      </c>
      <c r="E8" s="87">
        <f t="shared" si="1"/>
        <v>10.1</v>
      </c>
    </row>
    <row r="9" spans="1:5" ht="24.95" customHeight="1">
      <c r="A9" s="88" t="s">
        <v>57</v>
      </c>
      <c r="B9" s="103"/>
      <c r="C9" s="103"/>
      <c r="D9" s="86">
        <f t="shared" si="0"/>
        <v>0</v>
      </c>
      <c r="E9" s="87" t="e">
        <f t="shared" si="1"/>
        <v>#DIV/0!</v>
      </c>
    </row>
    <row r="10" spans="1:5" ht="24.95" customHeight="1">
      <c r="A10" s="88" t="s">
        <v>58</v>
      </c>
      <c r="B10" s="103">
        <v>540</v>
      </c>
      <c r="C10" s="103">
        <v>498</v>
      </c>
      <c r="D10" s="86">
        <f t="shared" si="0"/>
        <v>42</v>
      </c>
      <c r="E10" s="87">
        <f t="shared" si="1"/>
        <v>8.4</v>
      </c>
    </row>
    <row r="11" spans="1:5" ht="24.95" customHeight="1">
      <c r="A11" s="88" t="s">
        <v>59</v>
      </c>
      <c r="B11" s="103">
        <v>30</v>
      </c>
      <c r="C11" s="103">
        <v>26</v>
      </c>
      <c r="D11" s="86">
        <f t="shared" si="0"/>
        <v>4</v>
      </c>
      <c r="E11" s="87">
        <f t="shared" si="1"/>
        <v>15.4</v>
      </c>
    </row>
    <row r="12" spans="1:5" ht="24.95" customHeight="1">
      <c r="A12" s="88" t="s">
        <v>60</v>
      </c>
      <c r="B12" s="103">
        <v>5</v>
      </c>
      <c r="C12" s="103">
        <v>4</v>
      </c>
      <c r="D12" s="86">
        <f t="shared" si="0"/>
        <v>1</v>
      </c>
      <c r="E12" s="87">
        <f t="shared" si="1"/>
        <v>25</v>
      </c>
    </row>
    <row r="13" spans="1:5" ht="24.95" customHeight="1">
      <c r="A13" s="88" t="s">
        <v>61</v>
      </c>
      <c r="B13" s="103"/>
      <c r="C13" s="103">
        <v>70</v>
      </c>
      <c r="D13" s="86">
        <f t="shared" si="0"/>
        <v>-70</v>
      </c>
      <c r="E13" s="87">
        <f t="shared" si="1"/>
        <v>-100</v>
      </c>
    </row>
    <row r="14" spans="1:5" ht="24.95" customHeight="1">
      <c r="A14" s="88" t="s">
        <v>62</v>
      </c>
      <c r="B14" s="103">
        <v>20</v>
      </c>
      <c r="C14" s="103">
        <v>18</v>
      </c>
      <c r="D14" s="86">
        <f t="shared" si="0"/>
        <v>2</v>
      </c>
      <c r="E14" s="87">
        <f t="shared" si="1"/>
        <v>11.1</v>
      </c>
    </row>
    <row r="15" spans="1:5" ht="24.95" customHeight="1">
      <c r="A15" s="88" t="s">
        <v>63</v>
      </c>
      <c r="B15" s="103"/>
      <c r="C15" s="103">
        <v>5</v>
      </c>
      <c r="D15" s="86">
        <f t="shared" si="0"/>
        <v>-5</v>
      </c>
      <c r="E15" s="87">
        <f t="shared" si="1"/>
        <v>-100</v>
      </c>
    </row>
    <row r="16" spans="1:5" ht="24.95" customHeight="1">
      <c r="A16" s="88" t="s">
        <v>64</v>
      </c>
      <c r="B16" s="103"/>
      <c r="C16" s="103">
        <v>1</v>
      </c>
      <c r="D16" s="86">
        <f t="shared" si="0"/>
        <v>-1</v>
      </c>
      <c r="E16" s="87">
        <f t="shared" si="1"/>
        <v>-100</v>
      </c>
    </row>
    <row r="17" spans="1:5" ht="24.95" customHeight="1">
      <c r="A17" s="88" t="s">
        <v>65</v>
      </c>
      <c r="B17" s="103"/>
      <c r="C17" s="103"/>
      <c r="D17" s="86">
        <f t="shared" si="0"/>
        <v>0</v>
      </c>
      <c r="E17" s="87" t="e">
        <f t="shared" si="1"/>
        <v>#DIV/0!</v>
      </c>
    </row>
    <row r="18" spans="1:5" ht="24.95" customHeight="1">
      <c r="A18" s="88" t="s">
        <v>66</v>
      </c>
      <c r="B18" s="103"/>
      <c r="C18" s="103"/>
      <c r="D18" s="86">
        <f t="shared" si="0"/>
        <v>0</v>
      </c>
      <c r="E18" s="87" t="e">
        <f t="shared" si="1"/>
        <v>#DIV/0!</v>
      </c>
    </row>
    <row r="19" spans="1:5" ht="24.95" customHeight="1">
      <c r="A19" s="91" t="s">
        <v>67</v>
      </c>
      <c r="B19" s="103">
        <v>25</v>
      </c>
      <c r="C19" s="103">
        <v>21</v>
      </c>
      <c r="D19" s="86">
        <f t="shared" si="0"/>
        <v>4</v>
      </c>
      <c r="E19" s="87">
        <f t="shared" si="1"/>
        <v>19</v>
      </c>
    </row>
    <row r="20" spans="1:5" ht="24.95" customHeight="1">
      <c r="A20" s="91" t="s">
        <v>22</v>
      </c>
      <c r="B20" s="90"/>
      <c r="C20" s="90"/>
      <c r="D20" s="86">
        <f t="shared" ref="D20:D29" si="2">B20-C20</f>
        <v>0</v>
      </c>
      <c r="E20" s="87" t="e">
        <f t="shared" ref="E20:E28" si="3">ROUND(D20/C20*100,1)</f>
        <v>#DIV/0!</v>
      </c>
    </row>
    <row r="21" spans="1:5" ht="24.95" customHeight="1">
      <c r="A21" s="92" t="s">
        <v>23</v>
      </c>
      <c r="B21" s="89">
        <f>SUM(B22:B29)</f>
        <v>5</v>
      </c>
      <c r="C21" s="89">
        <f>SUM(C22:C29)</f>
        <v>76</v>
      </c>
      <c r="D21" s="86">
        <f t="shared" si="2"/>
        <v>-71</v>
      </c>
      <c r="E21" s="87">
        <f t="shared" si="3"/>
        <v>-93.4</v>
      </c>
    </row>
    <row r="22" spans="1:5" ht="24.95" customHeight="1">
      <c r="A22" s="92" t="s">
        <v>24</v>
      </c>
      <c r="B22" s="89"/>
      <c r="C22" s="90">
        <v>72</v>
      </c>
      <c r="D22" s="86">
        <f t="shared" si="2"/>
        <v>-72</v>
      </c>
      <c r="E22" s="87">
        <f t="shared" si="3"/>
        <v>-100</v>
      </c>
    </row>
    <row r="23" spans="1:5" ht="24.95" customHeight="1">
      <c r="A23" s="92" t="s">
        <v>25</v>
      </c>
      <c r="B23" s="86"/>
      <c r="C23" s="90"/>
      <c r="D23" s="86">
        <f t="shared" si="2"/>
        <v>0</v>
      </c>
      <c r="E23" s="87" t="e">
        <f t="shared" si="3"/>
        <v>#DIV/0!</v>
      </c>
    </row>
    <row r="24" spans="1:5" ht="24.95" customHeight="1">
      <c r="A24" s="92" t="s">
        <v>26</v>
      </c>
      <c r="B24" s="85"/>
      <c r="C24" s="89"/>
      <c r="D24" s="86">
        <f t="shared" si="2"/>
        <v>0</v>
      </c>
      <c r="E24" s="87" t="e">
        <f t="shared" si="3"/>
        <v>#DIV/0!</v>
      </c>
    </row>
    <row r="25" spans="1:5" ht="24.95" customHeight="1">
      <c r="A25" s="92" t="s">
        <v>27</v>
      </c>
      <c r="B25" s="86"/>
      <c r="C25" s="86"/>
      <c r="D25" s="86">
        <f t="shared" si="2"/>
        <v>0</v>
      </c>
      <c r="E25" s="87" t="e">
        <f t="shared" si="3"/>
        <v>#DIV/0!</v>
      </c>
    </row>
    <row r="26" spans="1:5" ht="24.95" customHeight="1">
      <c r="A26" s="92" t="s">
        <v>28</v>
      </c>
      <c r="B26" s="86">
        <v>5</v>
      </c>
      <c r="C26" s="86">
        <v>4</v>
      </c>
      <c r="D26" s="86">
        <f t="shared" si="2"/>
        <v>1</v>
      </c>
      <c r="E26" s="87">
        <f t="shared" si="3"/>
        <v>25</v>
      </c>
    </row>
    <row r="27" spans="1:5" ht="24.95" customHeight="1">
      <c r="A27" s="92" t="s">
        <v>29</v>
      </c>
      <c r="B27" s="86"/>
      <c r="C27" s="86"/>
      <c r="D27" s="86">
        <f t="shared" si="2"/>
        <v>0</v>
      </c>
      <c r="E27" s="87" t="e">
        <f t="shared" si="3"/>
        <v>#DIV/0!</v>
      </c>
    </row>
    <row r="28" spans="1:5" ht="24.95" customHeight="1">
      <c r="A28" s="92" t="s">
        <v>30</v>
      </c>
      <c r="B28" s="86"/>
      <c r="C28" s="86"/>
      <c r="D28" s="86">
        <f t="shared" si="2"/>
        <v>0</v>
      </c>
      <c r="E28" s="87" t="e">
        <f t="shared" si="3"/>
        <v>#DIV/0!</v>
      </c>
    </row>
    <row r="29" spans="1:5" ht="24.95" customHeight="1">
      <c r="A29" s="92" t="s">
        <v>31</v>
      </c>
      <c r="B29" s="93"/>
      <c r="C29" s="93"/>
      <c r="D29" s="86">
        <f t="shared" si="2"/>
        <v>0</v>
      </c>
      <c r="E29" s="87"/>
    </row>
  </sheetData>
  <mergeCells count="6">
    <mergeCell ref="A2:E2"/>
    <mergeCell ref="D3:E3"/>
    <mergeCell ref="D4:E4"/>
    <mergeCell ref="A4:A5"/>
    <mergeCell ref="B4:B5"/>
    <mergeCell ref="C4:C5"/>
  </mergeCells>
  <phoneticPr fontId="11" type="noConversion"/>
  <printOptions horizontalCentered="1"/>
  <pageMargins left="0.39305555555555599" right="3.8888888888888903E-2" top="0.74791666666666701" bottom="0" header="0.31388888888888899" footer="0.31388888888888899"/>
  <pageSetup paperSize="9" orientation="portrait"/>
  <headerFooter>
    <oddFooter>&amp;R-27-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B13" sqref="B13"/>
    </sheetView>
  </sheetViews>
  <sheetFormatPr defaultRowHeight="14.25"/>
  <cols>
    <col min="1" max="1" width="35.625" style="29" customWidth="1"/>
    <col min="2" max="5" width="10.375" style="29" customWidth="1"/>
    <col min="6" max="16384" width="9" style="29"/>
  </cols>
  <sheetData>
    <row r="1" spans="1:5" ht="20.100000000000001" customHeight="1">
      <c r="A1" s="4"/>
    </row>
    <row r="2" spans="1:5" ht="35.1" customHeight="1">
      <c r="A2" s="104" t="s">
        <v>240</v>
      </c>
      <c r="B2" s="104"/>
      <c r="C2" s="104"/>
      <c r="D2" s="104"/>
      <c r="E2" s="104"/>
    </row>
    <row r="3" spans="1:5" s="70" customFormat="1" ht="20.100000000000001" customHeight="1">
      <c r="A3" s="112" t="s">
        <v>68</v>
      </c>
      <c r="B3" s="112"/>
      <c r="C3" s="112"/>
      <c r="D3" s="113" t="s">
        <v>1</v>
      </c>
      <c r="E3" s="113"/>
    </row>
    <row r="4" spans="1:5" s="71" customFormat="1" ht="18.75" customHeight="1">
      <c r="A4" s="114" t="s">
        <v>32</v>
      </c>
      <c r="B4" s="115" t="s">
        <v>232</v>
      </c>
      <c r="C4" s="115" t="s">
        <v>244</v>
      </c>
      <c r="D4" s="106" t="s">
        <v>17</v>
      </c>
      <c r="E4" s="107"/>
    </row>
    <row r="5" spans="1:5" s="71" customFormat="1" ht="18" customHeight="1">
      <c r="A5" s="114"/>
      <c r="B5" s="114"/>
      <c r="C5" s="114"/>
      <c r="D5" s="33" t="s">
        <v>18</v>
      </c>
      <c r="E5" s="33" t="s">
        <v>19</v>
      </c>
    </row>
    <row r="6" spans="1:5" s="71" customFormat="1" ht="24" customHeight="1">
      <c r="A6" s="33" t="s">
        <v>33</v>
      </c>
      <c r="B6" s="73">
        <f>SUM(B7:B26)</f>
        <v>5485.9</v>
      </c>
      <c r="C6" s="73">
        <f>SUM(C7:C26)</f>
        <v>7289</v>
      </c>
      <c r="D6" s="74">
        <f>B6-C6</f>
        <v>-1803.1000000000004</v>
      </c>
      <c r="E6" s="37">
        <f>ROUND(D6/C6*100,1)</f>
        <v>-24.7</v>
      </c>
    </row>
    <row r="7" spans="1:5" s="71" customFormat="1" ht="24" customHeight="1">
      <c r="A7" s="45" t="s">
        <v>34</v>
      </c>
      <c r="B7" s="75">
        <v>1349.5</v>
      </c>
      <c r="C7" s="75">
        <v>1139</v>
      </c>
      <c r="D7" s="74">
        <f t="shared" ref="D7:D24" si="0">B7-C7</f>
        <v>210.5</v>
      </c>
      <c r="E7" s="37">
        <f t="shared" ref="E7:E25" si="1">ROUND(D7/C7*100,1)</f>
        <v>18.5</v>
      </c>
    </row>
    <row r="8" spans="1:5" s="71" customFormat="1" ht="24" customHeight="1">
      <c r="A8" s="45" t="s">
        <v>35</v>
      </c>
      <c r="B8" s="75"/>
      <c r="C8" s="75"/>
      <c r="D8" s="74">
        <f t="shared" si="0"/>
        <v>0</v>
      </c>
      <c r="E8" s="37" t="e">
        <f t="shared" si="1"/>
        <v>#DIV/0!</v>
      </c>
    </row>
    <row r="9" spans="1:5" s="71" customFormat="1" ht="24" customHeight="1">
      <c r="A9" s="45" t="s">
        <v>36</v>
      </c>
      <c r="B9" s="75">
        <v>100</v>
      </c>
      <c r="C9" s="75">
        <v>0</v>
      </c>
      <c r="D9" s="74">
        <f t="shared" si="0"/>
        <v>100</v>
      </c>
      <c r="E9" s="37" t="e">
        <f t="shared" si="1"/>
        <v>#DIV/0!</v>
      </c>
    </row>
    <row r="10" spans="1:5" s="71" customFormat="1" ht="24" customHeight="1">
      <c r="A10" s="45" t="s">
        <v>37</v>
      </c>
      <c r="B10" s="75"/>
      <c r="C10" s="75"/>
      <c r="D10" s="74">
        <f t="shared" si="0"/>
        <v>0</v>
      </c>
      <c r="E10" s="37" t="e">
        <f t="shared" si="1"/>
        <v>#DIV/0!</v>
      </c>
    </row>
    <row r="11" spans="1:5" s="71" customFormat="1" ht="24" customHeight="1">
      <c r="A11" s="45" t="s">
        <v>38</v>
      </c>
      <c r="B11" s="75">
        <v>100</v>
      </c>
      <c r="C11" s="75">
        <v>5</v>
      </c>
      <c r="D11" s="74">
        <f t="shared" si="0"/>
        <v>95</v>
      </c>
      <c r="E11" s="37">
        <f t="shared" si="1"/>
        <v>1900</v>
      </c>
    </row>
    <row r="12" spans="1:5" s="71" customFormat="1" ht="24" customHeight="1">
      <c r="A12" s="77" t="s">
        <v>39</v>
      </c>
      <c r="B12" s="75">
        <v>461</v>
      </c>
      <c r="C12" s="76">
        <v>449</v>
      </c>
      <c r="D12" s="74">
        <f t="shared" si="0"/>
        <v>12</v>
      </c>
      <c r="E12" s="37">
        <f t="shared" si="1"/>
        <v>2.7</v>
      </c>
    </row>
    <row r="13" spans="1:5" s="71" customFormat="1" ht="24" customHeight="1">
      <c r="A13" s="77" t="s">
        <v>245</v>
      </c>
      <c r="B13" s="75">
        <v>68.099999999999994</v>
      </c>
      <c r="C13" s="76">
        <v>67</v>
      </c>
      <c r="D13" s="74">
        <f t="shared" si="0"/>
        <v>1.0999999999999943</v>
      </c>
      <c r="E13" s="37">
        <f t="shared" si="1"/>
        <v>1.6</v>
      </c>
    </row>
    <row r="14" spans="1:5" s="71" customFormat="1" ht="24" customHeight="1">
      <c r="A14" s="77" t="s">
        <v>40</v>
      </c>
      <c r="B14" s="75"/>
      <c r="C14" s="76"/>
      <c r="D14" s="74">
        <f t="shared" si="0"/>
        <v>0</v>
      </c>
      <c r="E14" s="37" t="e">
        <f t="shared" si="1"/>
        <v>#DIV/0!</v>
      </c>
    </row>
    <row r="15" spans="1:5" s="71" customFormat="1" ht="24" customHeight="1">
      <c r="A15" s="77" t="s">
        <v>41</v>
      </c>
      <c r="B15" s="75">
        <v>110</v>
      </c>
      <c r="C15" s="76">
        <v>362</v>
      </c>
      <c r="D15" s="74">
        <f t="shared" si="0"/>
        <v>-252</v>
      </c>
      <c r="E15" s="37">
        <f t="shared" si="1"/>
        <v>-69.599999999999994</v>
      </c>
    </row>
    <row r="16" spans="1:5" s="71" customFormat="1" ht="24" customHeight="1">
      <c r="A16" s="77" t="s">
        <v>42</v>
      </c>
      <c r="B16" s="75">
        <v>503.2</v>
      </c>
      <c r="C16" s="76">
        <v>734</v>
      </c>
      <c r="D16" s="74">
        <f t="shared" si="0"/>
        <v>-230.8</v>
      </c>
      <c r="E16" s="37">
        <f t="shared" si="1"/>
        <v>-31.4</v>
      </c>
    </row>
    <row r="17" spans="1:5" s="71" customFormat="1" ht="24" customHeight="1">
      <c r="A17" s="45" t="s">
        <v>43</v>
      </c>
      <c r="B17" s="75">
        <v>50</v>
      </c>
      <c r="C17" s="76">
        <v>46</v>
      </c>
      <c r="D17" s="74">
        <f t="shared" si="0"/>
        <v>4</v>
      </c>
      <c r="E17" s="37">
        <f t="shared" si="1"/>
        <v>8.6999999999999993</v>
      </c>
    </row>
    <row r="18" spans="1:5" s="71" customFormat="1" ht="24" customHeight="1">
      <c r="A18" s="39" t="s">
        <v>44</v>
      </c>
      <c r="B18" s="75">
        <v>2610</v>
      </c>
      <c r="C18" s="76">
        <v>3000</v>
      </c>
      <c r="D18" s="74">
        <f t="shared" si="0"/>
        <v>-390</v>
      </c>
      <c r="E18" s="37">
        <f t="shared" si="1"/>
        <v>-13</v>
      </c>
    </row>
    <row r="19" spans="1:5" s="71" customFormat="1" ht="24" customHeight="1">
      <c r="A19" s="77" t="s">
        <v>45</v>
      </c>
      <c r="B19" s="75"/>
      <c r="C19" s="76"/>
      <c r="D19" s="74">
        <f t="shared" si="0"/>
        <v>0</v>
      </c>
      <c r="E19" s="37" t="e">
        <f t="shared" si="1"/>
        <v>#DIV/0!</v>
      </c>
    </row>
    <row r="20" spans="1:5" s="71" customFormat="1" ht="24" customHeight="1">
      <c r="A20" s="77" t="s">
        <v>46</v>
      </c>
      <c r="B20" s="75"/>
      <c r="C20" s="75"/>
      <c r="D20" s="74">
        <f t="shared" si="0"/>
        <v>0</v>
      </c>
      <c r="E20" s="37" t="e">
        <f t="shared" si="1"/>
        <v>#DIV/0!</v>
      </c>
    </row>
    <row r="21" spans="1:5" s="71" customFormat="1" ht="24" customHeight="1">
      <c r="A21" s="45" t="s">
        <v>47</v>
      </c>
      <c r="B21" s="75">
        <v>84.1</v>
      </c>
      <c r="C21" s="76">
        <v>87</v>
      </c>
      <c r="D21" s="74">
        <f t="shared" si="0"/>
        <v>-2.9000000000000057</v>
      </c>
      <c r="E21" s="37">
        <f t="shared" si="1"/>
        <v>-3.3</v>
      </c>
    </row>
    <row r="22" spans="1:5" s="71" customFormat="1" ht="24" customHeight="1">
      <c r="A22" s="45" t="s">
        <v>48</v>
      </c>
      <c r="B22" s="75"/>
      <c r="C22" s="75"/>
      <c r="D22" s="74">
        <f t="shared" si="0"/>
        <v>0</v>
      </c>
      <c r="E22" s="37" t="e">
        <f t="shared" si="1"/>
        <v>#DIV/0!</v>
      </c>
    </row>
    <row r="23" spans="1:5" s="71" customFormat="1" ht="24" customHeight="1">
      <c r="A23" s="45" t="s">
        <v>49</v>
      </c>
      <c r="B23" s="75">
        <v>50</v>
      </c>
      <c r="C23" s="75"/>
      <c r="D23" s="74">
        <f t="shared" si="0"/>
        <v>50</v>
      </c>
      <c r="E23" s="37" t="e">
        <f t="shared" si="1"/>
        <v>#DIV/0!</v>
      </c>
    </row>
    <row r="24" spans="1:5" s="71" customFormat="1" ht="24" customHeight="1">
      <c r="A24" s="78" t="s">
        <v>50</v>
      </c>
      <c r="B24" s="75"/>
      <c r="C24" s="75">
        <v>1400</v>
      </c>
      <c r="D24" s="74">
        <f t="shared" si="0"/>
        <v>-1400</v>
      </c>
      <c r="E24" s="37">
        <f t="shared" si="1"/>
        <v>-100</v>
      </c>
    </row>
    <row r="25" spans="1:5" s="72" customFormat="1" ht="24" customHeight="1">
      <c r="A25" s="78" t="s">
        <v>227</v>
      </c>
      <c r="B25" s="75"/>
      <c r="C25" s="75"/>
      <c r="D25" s="75">
        <f>B25-C25</f>
        <v>0</v>
      </c>
      <c r="E25" s="37" t="e">
        <f t="shared" si="1"/>
        <v>#DIV/0!</v>
      </c>
    </row>
    <row r="26" spans="1:5" s="72" customFormat="1" ht="24" customHeight="1">
      <c r="A26" s="78" t="s">
        <v>228</v>
      </c>
      <c r="B26" s="75"/>
      <c r="C26" s="75"/>
      <c r="D26" s="75">
        <f>B26-C26</f>
        <v>0</v>
      </c>
      <c r="E26" s="37"/>
    </row>
    <row r="27" spans="1:5" s="72" customFormat="1" ht="13.5"/>
    <row r="28" spans="1:5" s="72" customFormat="1" ht="13.5"/>
    <row r="29" spans="1:5" s="72" customFormat="1" ht="13.5"/>
    <row r="30" spans="1:5" s="72" customFormat="1" ht="13.5"/>
    <row r="31" spans="1:5" s="72" customFormat="1" ht="13.5"/>
    <row r="32" spans="1:5" s="72" customFormat="1" ht="13.5"/>
    <row r="33" s="72" customFormat="1" ht="13.5"/>
    <row r="34" s="72" customFormat="1" ht="13.5"/>
    <row r="35" s="72" customFormat="1" ht="13.5"/>
    <row r="36" s="72" customFormat="1" ht="13.5"/>
  </sheetData>
  <mergeCells count="7">
    <mergeCell ref="A2:E2"/>
    <mergeCell ref="A3:C3"/>
    <mergeCell ref="D3:E3"/>
    <mergeCell ref="D4:E4"/>
    <mergeCell ref="A4:A5"/>
    <mergeCell ref="B4:B5"/>
    <mergeCell ref="C4:C5"/>
  </mergeCells>
  <phoneticPr fontId="11" type="noConversion"/>
  <pageMargins left="0.70763888888888904" right="0.70763888888888904" top="0.74791666666666701" bottom="0.74791666666666701" header="0.31388888888888899" footer="0.31388888888888899"/>
  <pageSetup paperSize="9" fitToHeight="0" orientation="portrait"/>
  <headerFooter>
    <oddFooter>&amp;L-28-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>
      <pane xSplit="1" ySplit="5" topLeftCell="B6" activePane="bottomRight" state="frozen"/>
      <selection activeCell="B14" sqref="B14"/>
      <selection pane="topRight" activeCell="B14" sqref="B14"/>
      <selection pane="bottomLeft" activeCell="B14" sqref="B14"/>
      <selection pane="bottomRight" activeCell="B11" sqref="B11"/>
    </sheetView>
  </sheetViews>
  <sheetFormatPr defaultRowHeight="18" customHeight="1"/>
  <cols>
    <col min="1" max="1" width="41.25" style="61" customWidth="1"/>
    <col min="2" max="2" width="32.25" style="61" customWidth="1"/>
    <col min="3" max="16384" width="9" style="61"/>
  </cols>
  <sheetData>
    <row r="1" spans="1:2" ht="20.100000000000001" customHeight="1">
      <c r="A1" s="4"/>
    </row>
    <row r="2" spans="1:2" s="59" customFormat="1" ht="39.950000000000003" customHeight="1">
      <c r="A2" s="116" t="s">
        <v>239</v>
      </c>
      <c r="B2" s="116"/>
    </row>
    <row r="3" spans="1:2" s="60" customFormat="1" ht="20.100000000000001" customHeight="1">
      <c r="A3" s="62" t="s">
        <v>69</v>
      </c>
      <c r="B3" s="63" t="s">
        <v>1</v>
      </c>
    </row>
    <row r="4" spans="1:2" ht="20.100000000000001" customHeight="1">
      <c r="A4" s="64" t="s">
        <v>70</v>
      </c>
      <c r="B4" s="65" t="s">
        <v>71</v>
      </c>
    </row>
    <row r="5" spans="1:2" ht="20.100000000000001" customHeight="1">
      <c r="A5" s="66" t="s">
        <v>72</v>
      </c>
      <c r="B5" s="67">
        <v>5486</v>
      </c>
    </row>
    <row r="6" spans="1:2" ht="20.100000000000001" customHeight="1">
      <c r="A6" s="68" t="s">
        <v>73</v>
      </c>
      <c r="B6" s="67">
        <v>948</v>
      </c>
    </row>
    <row r="7" spans="1:2" ht="20.100000000000001" customHeight="1">
      <c r="A7" s="69" t="s">
        <v>74</v>
      </c>
      <c r="B7" s="67">
        <v>721</v>
      </c>
    </row>
    <row r="8" spans="1:2" ht="20.100000000000001" customHeight="1">
      <c r="A8" s="69" t="s">
        <v>75</v>
      </c>
      <c r="B8" s="67">
        <v>135</v>
      </c>
    </row>
    <row r="9" spans="1:2" ht="20.100000000000001" customHeight="1">
      <c r="A9" s="69" t="s">
        <v>76</v>
      </c>
      <c r="B9" s="67">
        <v>24</v>
      </c>
    </row>
    <row r="10" spans="1:2" ht="20.100000000000001" customHeight="1">
      <c r="A10" s="69" t="s">
        <v>77</v>
      </c>
      <c r="B10" s="67">
        <v>68</v>
      </c>
    </row>
    <row r="11" spans="1:2" ht="20.100000000000001" customHeight="1">
      <c r="A11" s="68" t="s">
        <v>78</v>
      </c>
      <c r="B11" s="67">
        <v>797</v>
      </c>
    </row>
    <row r="12" spans="1:2" ht="20.100000000000001" customHeight="1">
      <c r="A12" s="69" t="s">
        <v>79</v>
      </c>
      <c r="B12" s="67">
        <v>90</v>
      </c>
    </row>
    <row r="13" spans="1:2" ht="20.100000000000001" customHeight="1">
      <c r="A13" s="69" t="s">
        <v>80</v>
      </c>
      <c r="B13" s="67"/>
    </row>
    <row r="14" spans="1:2" ht="20.100000000000001" customHeight="1">
      <c r="A14" s="69" t="s">
        <v>81</v>
      </c>
      <c r="B14" s="67"/>
    </row>
    <row r="15" spans="1:2" ht="20.100000000000001" customHeight="1">
      <c r="A15" s="69" t="s">
        <v>82</v>
      </c>
      <c r="B15" s="67"/>
    </row>
    <row r="16" spans="1:2" ht="20.100000000000001" customHeight="1">
      <c r="A16" s="69" t="s">
        <v>83</v>
      </c>
      <c r="B16" s="67">
        <v>90</v>
      </c>
    </row>
    <row r="17" spans="1:2" ht="20.100000000000001" customHeight="1">
      <c r="A17" s="69" t="s">
        <v>84</v>
      </c>
      <c r="B17" s="67">
        <v>7</v>
      </c>
    </row>
    <row r="18" spans="1:2" ht="20.100000000000001" customHeight="1">
      <c r="A18" s="69" t="s">
        <v>85</v>
      </c>
      <c r="B18" s="67"/>
    </row>
    <row r="19" spans="1:2" ht="20.100000000000001" customHeight="1">
      <c r="A19" s="69" t="s">
        <v>86</v>
      </c>
      <c r="B19" s="67"/>
    </row>
    <row r="20" spans="1:2" ht="20.100000000000001" customHeight="1">
      <c r="A20" s="69" t="s">
        <v>87</v>
      </c>
      <c r="B20" s="67">
        <v>530</v>
      </c>
    </row>
    <row r="21" spans="1:2" ht="20.100000000000001" customHeight="1">
      <c r="A21" s="69" t="s">
        <v>88</v>
      </c>
      <c r="B21" s="67">
        <v>80</v>
      </c>
    </row>
    <row r="22" spans="1:2" ht="20.100000000000001" customHeight="1">
      <c r="A22" s="68" t="s">
        <v>89</v>
      </c>
      <c r="B22" s="67">
        <v>220</v>
      </c>
    </row>
    <row r="23" spans="1:2" ht="20.100000000000001" customHeight="1">
      <c r="A23" s="69" t="s">
        <v>90</v>
      </c>
      <c r="B23" s="67">
        <v>100</v>
      </c>
    </row>
    <row r="24" spans="1:2" ht="20.100000000000001" customHeight="1">
      <c r="A24" s="69" t="s">
        <v>91</v>
      </c>
      <c r="B24" s="67"/>
    </row>
    <row r="25" spans="1:2" ht="20.100000000000001" customHeight="1">
      <c r="A25" s="69" t="s">
        <v>92</v>
      </c>
      <c r="B25" s="67"/>
    </row>
    <row r="26" spans="1:2" ht="20.100000000000001" customHeight="1">
      <c r="A26" s="69" t="s">
        <v>93</v>
      </c>
      <c r="B26" s="67"/>
    </row>
    <row r="27" spans="1:2" ht="20.100000000000001" customHeight="1">
      <c r="A27" s="69" t="s">
        <v>94</v>
      </c>
      <c r="B27" s="67"/>
    </row>
    <row r="28" spans="1:2" ht="18" customHeight="1">
      <c r="A28" s="69" t="s">
        <v>95</v>
      </c>
      <c r="B28" s="67"/>
    </row>
    <row r="29" spans="1:2" ht="18" customHeight="1">
      <c r="A29" s="69" t="s">
        <v>96</v>
      </c>
      <c r="B29" s="67">
        <v>120</v>
      </c>
    </row>
    <row r="30" spans="1:2" ht="18" customHeight="1">
      <c r="A30" s="68" t="s">
        <v>97</v>
      </c>
      <c r="B30" s="67"/>
    </row>
    <row r="31" spans="1:2" ht="18" customHeight="1">
      <c r="A31" s="69" t="s">
        <v>90</v>
      </c>
      <c r="B31" s="67"/>
    </row>
    <row r="32" spans="1:2" ht="18" customHeight="1">
      <c r="A32" s="69" t="s">
        <v>91</v>
      </c>
      <c r="B32" s="67"/>
    </row>
    <row r="33" spans="1:2" ht="18" customHeight="1">
      <c r="A33" s="69" t="s">
        <v>92</v>
      </c>
      <c r="B33" s="67"/>
    </row>
    <row r="34" spans="1:2" ht="18" customHeight="1">
      <c r="A34" s="69" t="s">
        <v>94</v>
      </c>
      <c r="B34" s="67"/>
    </row>
    <row r="35" spans="1:2" ht="18" customHeight="1">
      <c r="A35" s="69" t="s">
        <v>95</v>
      </c>
      <c r="B35" s="67"/>
    </row>
    <row r="36" spans="1:2" ht="18" customHeight="1">
      <c r="A36" s="69" t="s">
        <v>96</v>
      </c>
      <c r="B36" s="67"/>
    </row>
  </sheetData>
  <mergeCells count="1">
    <mergeCell ref="A2:B2"/>
  </mergeCells>
  <phoneticPr fontId="11" type="noConversion"/>
  <printOptions horizontalCentered="1"/>
  <pageMargins left="0.39305555555555599" right="3.8888888888888903E-2" top="0.74791666666666701" bottom="0.39305555555555599" header="0.31388888888888899" footer="0.31388888888888899"/>
  <pageSetup paperSize="9" orientation="portrait"/>
  <headerFooter>
    <oddFooter>&amp;R-29-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33"/>
  <sheetViews>
    <sheetView workbookViewId="0">
      <selection activeCell="B6" sqref="B6"/>
    </sheetView>
  </sheetViews>
  <sheetFormatPr defaultRowHeight="18" customHeight="1"/>
  <cols>
    <col min="1" max="1" width="41.25" style="61" customWidth="1"/>
    <col min="2" max="2" width="32.25" style="61" customWidth="1"/>
    <col min="3" max="16384" width="9" style="61"/>
  </cols>
  <sheetData>
    <row r="1" spans="1:2" ht="20.100000000000001" customHeight="1">
      <c r="A1" s="4"/>
    </row>
    <row r="2" spans="1:2" s="59" customFormat="1" ht="39.950000000000003" customHeight="1">
      <c r="A2" s="116" t="s">
        <v>239</v>
      </c>
      <c r="B2" s="116"/>
    </row>
    <row r="3" spans="1:2" s="60" customFormat="1" ht="20.100000000000001" customHeight="1">
      <c r="A3" s="62" t="s">
        <v>98</v>
      </c>
      <c r="B3" s="63" t="s">
        <v>1</v>
      </c>
    </row>
    <row r="4" spans="1:2" ht="20.100000000000001" customHeight="1">
      <c r="A4" s="64" t="s">
        <v>70</v>
      </c>
      <c r="B4" s="65" t="s">
        <v>71</v>
      </c>
    </row>
    <row r="5" spans="1:2" ht="20.100000000000001" customHeight="1">
      <c r="A5" s="66" t="s">
        <v>72</v>
      </c>
      <c r="B5" s="67">
        <v>5486</v>
      </c>
    </row>
    <row r="6" spans="1:2" ht="20.100000000000001" customHeight="1">
      <c r="A6" s="68" t="s">
        <v>99</v>
      </c>
      <c r="B6" s="67">
        <v>239</v>
      </c>
    </row>
    <row r="7" spans="1:2" s="59" customFormat="1" ht="20.100000000000001" customHeight="1">
      <c r="A7" s="69" t="s">
        <v>100</v>
      </c>
      <c r="B7" s="67">
        <v>239</v>
      </c>
    </row>
    <row r="8" spans="1:2" ht="20.100000000000001" customHeight="1">
      <c r="A8" s="69" t="s">
        <v>101</v>
      </c>
      <c r="B8" s="67"/>
    </row>
    <row r="9" spans="1:2" ht="20.100000000000001" customHeight="1">
      <c r="A9" s="69" t="s">
        <v>102</v>
      </c>
      <c r="B9" s="67"/>
    </row>
    <row r="10" spans="1:2" ht="20.100000000000001" customHeight="1">
      <c r="A10" s="68" t="s">
        <v>103</v>
      </c>
      <c r="B10" s="67"/>
    </row>
    <row r="11" spans="1:2" ht="20.100000000000001" customHeight="1">
      <c r="A11" s="69" t="s">
        <v>104</v>
      </c>
      <c r="B11" s="67"/>
    </row>
    <row r="12" spans="1:2" ht="20.100000000000001" customHeight="1">
      <c r="A12" s="69" t="s">
        <v>105</v>
      </c>
      <c r="B12" s="67"/>
    </row>
    <row r="13" spans="1:2" ht="20.100000000000001" customHeight="1">
      <c r="A13" s="68" t="s">
        <v>106</v>
      </c>
      <c r="B13" s="67">
        <v>2610</v>
      </c>
    </row>
    <row r="14" spans="1:2" ht="20.100000000000001" customHeight="1">
      <c r="A14" s="69" t="s">
        <v>107</v>
      </c>
      <c r="B14" s="67">
        <v>2610</v>
      </c>
    </row>
    <row r="15" spans="1:2" ht="20.100000000000001" customHeight="1">
      <c r="A15" s="69" t="s">
        <v>108</v>
      </c>
      <c r="B15" s="67"/>
    </row>
    <row r="16" spans="1:2" ht="20.100000000000001" customHeight="1">
      <c r="A16" s="69" t="s">
        <v>109</v>
      </c>
      <c r="B16" s="67"/>
    </row>
    <row r="17" spans="1:2" ht="20.100000000000001" customHeight="1">
      <c r="A17" s="68" t="s">
        <v>110</v>
      </c>
      <c r="B17" s="67"/>
    </row>
    <row r="18" spans="1:2" ht="20.100000000000001" customHeight="1">
      <c r="A18" s="69" t="s">
        <v>111</v>
      </c>
      <c r="B18" s="67"/>
    </row>
    <row r="19" spans="1:2" ht="20.100000000000001" customHeight="1">
      <c r="A19" s="69" t="s">
        <v>112</v>
      </c>
      <c r="B19" s="67"/>
    </row>
    <row r="20" spans="1:2" ht="20.100000000000001" customHeight="1">
      <c r="A20" s="68" t="s">
        <v>113</v>
      </c>
      <c r="B20" s="67">
        <v>671</v>
      </c>
    </row>
    <row r="21" spans="1:2" ht="20.100000000000001" customHeight="1">
      <c r="A21" s="69" t="s">
        <v>114</v>
      </c>
      <c r="B21" s="67">
        <v>342</v>
      </c>
    </row>
    <row r="22" spans="1:2" ht="20.100000000000001" customHeight="1">
      <c r="A22" s="69" t="s">
        <v>115</v>
      </c>
      <c r="B22" s="67"/>
    </row>
    <row r="23" spans="1:2" ht="20.100000000000001" customHeight="1">
      <c r="A23" s="69" t="s">
        <v>116</v>
      </c>
      <c r="B23" s="67"/>
    </row>
    <row r="24" spans="1:2" ht="20.100000000000001" customHeight="1">
      <c r="A24" s="69" t="s">
        <v>117</v>
      </c>
      <c r="B24" s="67">
        <v>329</v>
      </c>
    </row>
    <row r="25" spans="1:2" ht="20.100000000000001" customHeight="1">
      <c r="A25" s="69" t="s">
        <v>118</v>
      </c>
      <c r="B25" s="67"/>
    </row>
    <row r="26" spans="1:2" ht="20.100000000000001" customHeight="1">
      <c r="A26" s="68" t="s">
        <v>119</v>
      </c>
      <c r="B26" s="67"/>
    </row>
    <row r="27" spans="1:2" ht="20.100000000000001" customHeight="1">
      <c r="A27" s="69" t="s">
        <v>120</v>
      </c>
      <c r="B27" s="67"/>
    </row>
    <row r="28" spans="1:2" ht="20.100000000000001" customHeight="1">
      <c r="A28" s="69" t="s">
        <v>121</v>
      </c>
      <c r="B28" s="67"/>
    </row>
    <row r="29" spans="1:2" ht="20.100000000000001" customHeight="1">
      <c r="A29" s="68" t="s">
        <v>122</v>
      </c>
      <c r="B29" s="67"/>
    </row>
    <row r="30" spans="1:2" ht="20.100000000000001" customHeight="1">
      <c r="A30" s="69" t="s">
        <v>123</v>
      </c>
      <c r="B30" s="67"/>
    </row>
    <row r="31" spans="1:2" ht="20.100000000000001" customHeight="1">
      <c r="A31" s="69" t="s">
        <v>124</v>
      </c>
      <c r="B31" s="67"/>
    </row>
    <row r="32" spans="1:2" ht="20.100000000000001" customHeight="1">
      <c r="A32" s="69" t="s">
        <v>125</v>
      </c>
      <c r="B32" s="67"/>
    </row>
    <row r="33" spans="1:2" ht="20.100000000000001" customHeight="1">
      <c r="A33" s="69" t="s">
        <v>126</v>
      </c>
      <c r="B33" s="67"/>
    </row>
  </sheetData>
  <mergeCells count="1">
    <mergeCell ref="A2:B2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/>
  <headerFooter>
    <oddFooter>&amp;L-30-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B21" sqref="B21"/>
    </sheetView>
  </sheetViews>
  <sheetFormatPr defaultRowHeight="18" customHeight="1"/>
  <cols>
    <col min="1" max="1" width="41.25" style="61" customWidth="1"/>
    <col min="2" max="2" width="32.25" style="61" customWidth="1"/>
    <col min="3" max="16384" width="9" style="61"/>
  </cols>
  <sheetData>
    <row r="1" spans="1:2" ht="20.100000000000001" customHeight="1">
      <c r="A1" s="4"/>
    </row>
    <row r="2" spans="1:2" s="59" customFormat="1" ht="39.950000000000003" customHeight="1">
      <c r="A2" s="116" t="s">
        <v>239</v>
      </c>
      <c r="B2" s="116"/>
    </row>
    <row r="3" spans="1:2" s="60" customFormat="1" ht="20.100000000000001" customHeight="1">
      <c r="A3" s="62" t="s">
        <v>127</v>
      </c>
      <c r="B3" s="63" t="s">
        <v>1</v>
      </c>
    </row>
    <row r="4" spans="1:2" ht="20.100000000000001" customHeight="1">
      <c r="A4" s="64" t="s">
        <v>70</v>
      </c>
      <c r="B4" s="65" t="s">
        <v>71</v>
      </c>
    </row>
    <row r="5" spans="1:2" ht="20.100000000000001" customHeight="1">
      <c r="A5" s="66" t="s">
        <v>72</v>
      </c>
      <c r="B5" s="67">
        <v>5486</v>
      </c>
    </row>
    <row r="6" spans="1:2" ht="20.100000000000001" customHeight="1">
      <c r="A6" s="68" t="s">
        <v>128</v>
      </c>
      <c r="B6" s="67">
        <v>0</v>
      </c>
    </row>
    <row r="7" spans="1:2" ht="20.100000000000001" customHeight="1">
      <c r="A7" s="69" t="s">
        <v>129</v>
      </c>
      <c r="B7" s="67">
        <v>0</v>
      </c>
    </row>
    <row r="8" spans="1:2" ht="20.100000000000001" customHeight="1">
      <c r="A8" s="69" t="s">
        <v>130</v>
      </c>
      <c r="B8" s="67">
        <v>0</v>
      </c>
    </row>
    <row r="9" spans="1:2" ht="20.100000000000001" customHeight="1">
      <c r="A9" s="69" t="s">
        <v>131</v>
      </c>
      <c r="B9" s="67">
        <v>0</v>
      </c>
    </row>
    <row r="10" spans="1:2" ht="20.100000000000001" customHeight="1">
      <c r="A10" s="69" t="s">
        <v>132</v>
      </c>
      <c r="B10" s="67">
        <v>0</v>
      </c>
    </row>
    <row r="11" spans="1:2" ht="20.100000000000001" customHeight="1">
      <c r="A11" s="68" t="s">
        <v>133</v>
      </c>
      <c r="B11" s="67"/>
    </row>
    <row r="12" spans="1:2" ht="20.100000000000001" customHeight="1">
      <c r="A12" s="69" t="s">
        <v>134</v>
      </c>
      <c r="B12" s="67"/>
    </row>
    <row r="13" spans="1:2" ht="20.100000000000001" customHeight="1">
      <c r="A13" s="69" t="s">
        <v>135</v>
      </c>
      <c r="B13" s="67"/>
    </row>
    <row r="14" spans="1:2" ht="20.100000000000001" customHeight="1">
      <c r="A14" s="68" t="s">
        <v>136</v>
      </c>
      <c r="B14" s="67"/>
    </row>
    <row r="15" spans="1:2" ht="20.100000000000001" customHeight="1">
      <c r="A15" s="69" t="s">
        <v>137</v>
      </c>
      <c r="B15" s="67">
        <v>0</v>
      </c>
    </row>
    <row r="16" spans="1:2" ht="20.100000000000001" customHeight="1">
      <c r="A16" s="69" t="s">
        <v>138</v>
      </c>
      <c r="B16" s="67">
        <v>0</v>
      </c>
    </row>
    <row r="17" spans="1:2" ht="20.100000000000001" customHeight="1">
      <c r="A17" s="69" t="s">
        <v>139</v>
      </c>
      <c r="B17" s="67">
        <v>0</v>
      </c>
    </row>
    <row r="18" spans="1:2" ht="20.100000000000001" customHeight="1">
      <c r="A18" s="69" t="s">
        <v>136</v>
      </c>
      <c r="B18" s="67"/>
    </row>
  </sheetData>
  <mergeCells count="1">
    <mergeCell ref="A2:B2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/>
  <headerFooter>
    <oddFooter>&amp;R-31-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82"/>
  <sheetViews>
    <sheetView topLeftCell="A4" workbookViewId="0">
      <selection activeCell="D17" sqref="D17"/>
    </sheetView>
  </sheetViews>
  <sheetFormatPr defaultRowHeight="14.25"/>
  <cols>
    <col min="1" max="1" width="35.5" style="30" customWidth="1"/>
    <col min="2" max="5" width="10.25" style="30" customWidth="1"/>
    <col min="6" max="16384" width="9" style="30"/>
  </cols>
  <sheetData>
    <row r="1" spans="1:5" ht="20.100000000000001" customHeight="1">
      <c r="A1" s="81" t="s">
        <v>237</v>
      </c>
    </row>
    <row r="2" spans="1:5" customFormat="1" ht="20.100000000000001" customHeight="1">
      <c r="A2" s="4"/>
      <c r="B2" s="30"/>
      <c r="C2" s="30"/>
      <c r="D2" s="30"/>
      <c r="E2" s="30"/>
    </row>
    <row r="3" spans="1:5" s="40" customFormat="1" ht="39.950000000000003" customHeight="1">
      <c r="A3" s="117" t="s">
        <v>238</v>
      </c>
      <c r="B3" s="117"/>
      <c r="C3" s="117"/>
      <c r="D3" s="117"/>
      <c r="E3" s="117"/>
    </row>
    <row r="4" spans="1:5" s="26" customFormat="1" ht="20.100000000000001" customHeight="1">
      <c r="A4" s="42" t="s">
        <v>0</v>
      </c>
      <c r="B4" s="43"/>
      <c r="C4" s="43"/>
      <c r="D4" s="113" t="s">
        <v>1</v>
      </c>
      <c r="E4" s="113"/>
    </row>
    <row r="5" spans="1:5" s="25" customFormat="1" ht="24.95" customHeight="1">
      <c r="A5" s="114" t="s">
        <v>140</v>
      </c>
      <c r="B5" s="119" t="s">
        <v>232</v>
      </c>
      <c r="C5" s="119" t="s">
        <v>244</v>
      </c>
      <c r="D5" s="118" t="s">
        <v>17</v>
      </c>
      <c r="E5" s="114"/>
    </row>
    <row r="6" spans="1:5" s="25" customFormat="1" ht="24.95" customHeight="1">
      <c r="A6" s="114"/>
      <c r="B6" s="120"/>
      <c r="C6" s="120"/>
      <c r="D6" s="33" t="s">
        <v>18</v>
      </c>
      <c r="E6" s="33" t="s">
        <v>19</v>
      </c>
    </row>
    <row r="7" spans="1:5" s="25" customFormat="1" ht="24.95" customHeight="1">
      <c r="A7" s="56" t="s">
        <v>141</v>
      </c>
      <c r="B7" s="36"/>
      <c r="C7" s="36"/>
      <c r="D7" s="36">
        <f>B7-C7</f>
        <v>0</v>
      </c>
      <c r="E7" s="44" t="e">
        <f>D7/C7*100</f>
        <v>#DIV/0!</v>
      </c>
    </row>
    <row r="8" spans="1:5" s="25" customFormat="1" ht="24.95" customHeight="1">
      <c r="A8" s="57" t="s">
        <v>142</v>
      </c>
      <c r="B8" s="36"/>
      <c r="C8" s="36"/>
      <c r="D8" s="36">
        <f>B8-C8</f>
        <v>0</v>
      </c>
      <c r="E8" s="44" t="e">
        <f>D8/C8*100</f>
        <v>#DIV/0!</v>
      </c>
    </row>
    <row r="9" spans="1:5" s="25" customFormat="1" ht="24.95" customHeight="1">
      <c r="A9" s="57" t="s">
        <v>143</v>
      </c>
      <c r="B9" s="36"/>
      <c r="C9" s="36"/>
      <c r="D9" s="36"/>
      <c r="E9" s="44"/>
    </row>
    <row r="10" spans="1:5" s="25" customFormat="1" ht="24.95" customHeight="1">
      <c r="A10" s="58" t="s">
        <v>144</v>
      </c>
      <c r="B10" s="36"/>
      <c r="C10" s="36"/>
      <c r="D10" s="36"/>
      <c r="E10" s="44"/>
    </row>
    <row r="11" spans="1:5" s="25" customFormat="1" ht="24.95" customHeight="1">
      <c r="A11" s="57" t="s">
        <v>145</v>
      </c>
      <c r="B11" s="36"/>
      <c r="C11" s="36"/>
      <c r="D11" s="36"/>
      <c r="E11" s="44"/>
    </row>
    <row r="12" spans="1:5" s="25" customFormat="1" ht="24.95" customHeight="1">
      <c r="A12" s="58" t="s">
        <v>146</v>
      </c>
      <c r="B12" s="36"/>
      <c r="C12" s="36"/>
      <c r="D12" s="36"/>
      <c r="E12" s="44"/>
    </row>
    <row r="13" spans="1:5" s="25" customFormat="1" ht="24.95" customHeight="1">
      <c r="A13" s="57" t="s">
        <v>147</v>
      </c>
      <c r="B13" s="36"/>
      <c r="C13" s="36"/>
      <c r="D13" s="36">
        <f t="shared" ref="D13:D18" si="0">B13-C13</f>
        <v>0</v>
      </c>
      <c r="E13" s="44" t="e">
        <f>D13/C13*100</f>
        <v>#DIV/0!</v>
      </c>
    </row>
    <row r="14" spans="1:5" s="25" customFormat="1" ht="24.95" customHeight="1">
      <c r="A14" s="57" t="s">
        <v>148</v>
      </c>
      <c r="B14" s="36"/>
      <c r="C14" s="36"/>
      <c r="D14" s="36">
        <f t="shared" si="0"/>
        <v>0</v>
      </c>
      <c r="E14" s="44" t="e">
        <f>D14/C14*100</f>
        <v>#DIV/0!</v>
      </c>
    </row>
    <row r="15" spans="1:5" s="25" customFormat="1" ht="24.95" customHeight="1">
      <c r="A15" s="57" t="s">
        <v>149</v>
      </c>
      <c r="B15" s="36"/>
      <c r="C15" s="36"/>
      <c r="D15" s="36">
        <f t="shared" si="0"/>
        <v>0</v>
      </c>
      <c r="E15" s="44" t="e">
        <f>D15/C15*100</f>
        <v>#DIV/0!</v>
      </c>
    </row>
    <row r="16" spans="1:5" s="25" customFormat="1" ht="24.95" customHeight="1">
      <c r="A16" s="57" t="s">
        <v>150</v>
      </c>
      <c r="B16" s="36"/>
      <c r="C16" s="36"/>
      <c r="D16" s="36">
        <f t="shared" si="0"/>
        <v>0</v>
      </c>
      <c r="E16" s="44" t="e">
        <f>D16/C16*100</f>
        <v>#DIV/0!</v>
      </c>
    </row>
    <row r="17" spans="1:5" s="25" customFormat="1" ht="24.95" customHeight="1">
      <c r="A17" s="58" t="s">
        <v>151</v>
      </c>
      <c r="B17" s="36"/>
      <c r="C17" s="36"/>
      <c r="D17" s="36">
        <f t="shared" si="0"/>
        <v>0</v>
      </c>
      <c r="E17" s="44" t="e">
        <f>D17/C17*100</f>
        <v>#DIV/0!</v>
      </c>
    </row>
    <row r="18" spans="1:5" s="25" customFormat="1" ht="24.95" customHeight="1">
      <c r="A18" s="58" t="s">
        <v>152</v>
      </c>
      <c r="B18" s="36"/>
      <c r="C18" s="36"/>
      <c r="D18" s="36">
        <f t="shared" si="0"/>
        <v>0</v>
      </c>
      <c r="E18" s="44"/>
    </row>
    <row r="19" spans="1:5" s="25" customFormat="1" ht="24.95" customHeight="1">
      <c r="A19" s="58" t="s">
        <v>153</v>
      </c>
      <c r="B19" s="36"/>
      <c r="C19" s="36"/>
      <c r="D19" s="36"/>
      <c r="E19" s="44"/>
    </row>
    <row r="20" spans="1:5" s="25" customFormat="1" ht="24.95" customHeight="1">
      <c r="A20" s="57" t="s">
        <v>154</v>
      </c>
      <c r="B20" s="36"/>
      <c r="C20" s="36"/>
      <c r="D20" s="36">
        <f>B20-C20</f>
        <v>0</v>
      </c>
      <c r="E20" s="44" t="e">
        <f>D20/C20*100</f>
        <v>#DIV/0!</v>
      </c>
    </row>
    <row r="21" spans="1:5" s="25" customFormat="1" ht="24.95" customHeight="1">
      <c r="A21" s="57" t="s">
        <v>155</v>
      </c>
      <c r="B21" s="36"/>
      <c r="C21" s="36"/>
      <c r="D21" s="36">
        <f>B21-C21</f>
        <v>0</v>
      </c>
      <c r="E21" s="44" t="e">
        <f>D21/C21*100</f>
        <v>#DIV/0!</v>
      </c>
    </row>
    <row r="22" spans="1:5" s="25" customFormat="1" ht="24.95" customHeight="1">
      <c r="A22" s="57" t="s">
        <v>156</v>
      </c>
      <c r="B22" s="36"/>
      <c r="C22" s="36"/>
      <c r="D22" s="36"/>
      <c r="E22" s="44"/>
    </row>
    <row r="23" spans="1:5" s="25" customFormat="1" ht="19.5" customHeight="1">
      <c r="A23" s="27"/>
      <c r="B23" s="27"/>
      <c r="C23" s="27"/>
      <c r="D23" s="27"/>
      <c r="E23" s="27"/>
    </row>
    <row r="24" spans="1:5" s="25" customFormat="1" ht="19.5" customHeight="1">
      <c r="A24" s="27"/>
      <c r="B24" s="27"/>
      <c r="C24" s="27"/>
      <c r="D24" s="27"/>
      <c r="E24" s="27"/>
    </row>
    <row r="25" spans="1:5" s="26" customFormat="1" ht="19.5" customHeight="1">
      <c r="A25" s="27"/>
      <c r="B25" s="27"/>
      <c r="C25" s="27"/>
      <c r="D25" s="27"/>
      <c r="E25" s="27"/>
    </row>
    <row r="26" spans="1:5" s="26" customFormat="1" ht="19.5" customHeight="1">
      <c r="A26" s="27"/>
      <c r="B26" s="27"/>
      <c r="C26" s="27"/>
      <c r="D26" s="27"/>
      <c r="E26" s="27"/>
    </row>
    <row r="27" spans="1:5" s="27" customFormat="1" ht="19.5" customHeight="1"/>
    <row r="28" spans="1:5" s="27" customFormat="1" ht="19.5" customHeight="1"/>
    <row r="29" spans="1:5" s="27" customFormat="1" ht="19.5" customHeight="1"/>
    <row r="30" spans="1:5" s="27" customFormat="1" ht="19.5" customHeight="1"/>
    <row r="31" spans="1:5" s="27" customFormat="1" ht="19.5" customHeight="1"/>
    <row r="32" spans="1:5" s="27" customFormat="1" ht="19.5" customHeight="1"/>
    <row r="33" spans="1:5" s="27" customFormat="1" ht="15.75"/>
    <row r="34" spans="1:5" s="27" customFormat="1" ht="15.75"/>
    <row r="35" spans="1:5" s="27" customFormat="1" ht="15.75"/>
    <row r="36" spans="1:5" s="27" customFormat="1" ht="15.75">
      <c r="A36" s="28"/>
      <c r="B36" s="28"/>
      <c r="C36" s="28"/>
      <c r="D36" s="28"/>
      <c r="E36" s="28"/>
    </row>
    <row r="37" spans="1:5" s="27" customFormat="1" ht="15.75">
      <c r="A37" s="28"/>
      <c r="B37" s="28"/>
      <c r="C37" s="28"/>
      <c r="D37" s="28"/>
      <c r="E37" s="28"/>
    </row>
    <row r="38" spans="1:5" s="27" customFormat="1" ht="15.75">
      <c r="A38" s="28"/>
      <c r="B38" s="28"/>
      <c r="C38" s="28"/>
      <c r="D38" s="28"/>
      <c r="E38" s="28"/>
    </row>
    <row r="39" spans="1:5" s="27" customFormat="1" ht="15.75">
      <c r="A39" s="28"/>
      <c r="B39" s="28"/>
      <c r="C39" s="28"/>
      <c r="D39" s="28"/>
      <c r="E39" s="28"/>
    </row>
    <row r="40" spans="1:5" s="27" customFormat="1" ht="15.75">
      <c r="A40" s="28"/>
      <c r="B40" s="28"/>
      <c r="C40" s="28"/>
      <c r="D40" s="28"/>
      <c r="E40" s="28"/>
    </row>
    <row r="41" spans="1:5" s="28" customFormat="1"/>
    <row r="42" spans="1:5" s="28" customFormat="1"/>
    <row r="43" spans="1:5" s="28" customFormat="1"/>
    <row r="44" spans="1:5" s="28" customFormat="1"/>
    <row r="45" spans="1:5" s="28" customFormat="1">
      <c r="A45" s="29"/>
      <c r="B45" s="29"/>
      <c r="C45" s="29"/>
      <c r="D45" s="29"/>
      <c r="E45" s="29"/>
    </row>
    <row r="46" spans="1:5" s="28" customFormat="1">
      <c r="A46" s="29"/>
      <c r="B46" s="29"/>
      <c r="C46" s="29"/>
      <c r="D46" s="29"/>
      <c r="E46" s="29"/>
    </row>
    <row r="47" spans="1:5" s="28" customFormat="1">
      <c r="A47" s="29"/>
      <c r="B47" s="29"/>
      <c r="C47" s="29"/>
      <c r="D47" s="29"/>
      <c r="E47" s="29"/>
    </row>
    <row r="48" spans="1:5" s="28" customFormat="1">
      <c r="A48" s="29"/>
      <c r="B48" s="29"/>
      <c r="C48" s="29"/>
      <c r="D48" s="29"/>
      <c r="E48" s="29"/>
    </row>
    <row r="49" spans="1:5" s="28" customFormat="1">
      <c r="A49" s="29"/>
      <c r="B49" s="29"/>
      <c r="C49" s="29"/>
      <c r="D49" s="29"/>
      <c r="E49" s="29"/>
    </row>
    <row r="50" spans="1:5" s="29" customFormat="1"/>
    <row r="51" spans="1:5" s="29" customFormat="1"/>
    <row r="52" spans="1:5" s="29" customFormat="1"/>
    <row r="53" spans="1:5" s="29" customFormat="1"/>
    <row r="54" spans="1:5" s="29" customFormat="1"/>
    <row r="55" spans="1:5" s="29" customFormat="1"/>
    <row r="56" spans="1:5" s="29" customFormat="1"/>
    <row r="57" spans="1:5" s="29" customFormat="1"/>
    <row r="58" spans="1:5" s="29" customFormat="1"/>
    <row r="59" spans="1:5" s="29" customFormat="1"/>
    <row r="60" spans="1:5" s="29" customFormat="1"/>
    <row r="61" spans="1:5" s="29" customFormat="1"/>
    <row r="62" spans="1:5" s="29" customFormat="1"/>
    <row r="63" spans="1:5" s="29" customFormat="1"/>
    <row r="64" spans="1:5" s="29" customFormat="1"/>
    <row r="65" spans="1:5" s="29" customFormat="1"/>
    <row r="66" spans="1:5" s="29" customFormat="1"/>
    <row r="67" spans="1:5" s="29" customFormat="1"/>
    <row r="68" spans="1:5" s="29" customFormat="1"/>
    <row r="69" spans="1:5" s="29" customFormat="1"/>
    <row r="70" spans="1:5" s="29" customFormat="1"/>
    <row r="71" spans="1:5" s="29" customFormat="1"/>
    <row r="72" spans="1:5" s="29" customFormat="1"/>
    <row r="73" spans="1:5" s="29" customFormat="1"/>
    <row r="74" spans="1:5" s="29" customFormat="1"/>
    <row r="75" spans="1:5" s="29" customFormat="1"/>
    <row r="76" spans="1:5" s="29" customFormat="1"/>
    <row r="77" spans="1:5" s="29" customFormat="1"/>
    <row r="78" spans="1:5" s="29" customFormat="1">
      <c r="A78" s="30"/>
      <c r="B78" s="30"/>
      <c r="C78" s="30"/>
      <c r="D78" s="30"/>
      <c r="E78" s="30"/>
    </row>
    <row r="79" spans="1:5" s="29" customFormat="1">
      <c r="A79" s="30"/>
      <c r="B79" s="30"/>
      <c r="C79" s="30"/>
      <c r="D79" s="30"/>
      <c r="E79" s="30"/>
    </row>
    <row r="80" spans="1:5" s="29" customFormat="1">
      <c r="A80" s="30"/>
      <c r="B80" s="30"/>
      <c r="C80" s="30"/>
      <c r="D80" s="30"/>
      <c r="E80" s="30"/>
    </row>
    <row r="81" spans="1:5" s="29" customFormat="1">
      <c r="A81" s="30"/>
      <c r="B81" s="30"/>
      <c r="C81" s="30"/>
      <c r="D81" s="30"/>
      <c r="E81" s="30"/>
    </row>
    <row r="82" spans="1:5" s="29" customFormat="1">
      <c r="A82" s="30"/>
      <c r="B82" s="30"/>
      <c r="C82" s="30"/>
      <c r="D82" s="30"/>
      <c r="E82" s="30"/>
    </row>
  </sheetData>
  <mergeCells count="6">
    <mergeCell ref="A3:E3"/>
    <mergeCell ref="D4:E4"/>
    <mergeCell ref="D5:E5"/>
    <mergeCell ref="A5:A6"/>
    <mergeCell ref="B5:B6"/>
    <mergeCell ref="C5:C6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/>
  <headerFooter>
    <oddFooter>&amp;L-32-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95"/>
  <sheetViews>
    <sheetView workbookViewId="0">
      <selection activeCell="G26" sqref="G26"/>
    </sheetView>
  </sheetViews>
  <sheetFormatPr defaultRowHeight="14.25"/>
  <cols>
    <col min="1" max="1" width="48.375" style="30" customWidth="1"/>
    <col min="2" max="3" width="8.75" style="30" customWidth="1"/>
    <col min="4" max="4" width="10" style="30" customWidth="1"/>
    <col min="5" max="5" width="8.25" style="30" customWidth="1"/>
    <col min="6" max="16384" width="9" style="30"/>
  </cols>
  <sheetData>
    <row r="1" spans="1:5" ht="20.100000000000001" customHeight="1">
      <c r="A1" s="4"/>
    </row>
    <row r="2" spans="1:5" ht="39.950000000000003" customHeight="1">
      <c r="A2" s="117" t="s">
        <v>236</v>
      </c>
      <c r="B2" s="117"/>
      <c r="C2" s="117"/>
      <c r="D2" s="117"/>
      <c r="E2" s="117"/>
    </row>
    <row r="3" spans="1:5" s="26" customFormat="1" ht="20.100000000000001" customHeight="1">
      <c r="A3" s="42" t="s">
        <v>14</v>
      </c>
      <c r="B3" s="43"/>
      <c r="C3" s="43"/>
      <c r="D3" s="113" t="s">
        <v>1</v>
      </c>
      <c r="E3" s="121"/>
    </row>
    <row r="4" spans="1:5" s="25" customFormat="1" ht="20.100000000000001" customHeight="1">
      <c r="A4" s="114" t="s">
        <v>32</v>
      </c>
      <c r="B4" s="119" t="s">
        <v>232</v>
      </c>
      <c r="C4" s="119" t="s">
        <v>244</v>
      </c>
      <c r="D4" s="114" t="s">
        <v>17</v>
      </c>
      <c r="E4" s="114"/>
    </row>
    <row r="5" spans="1:5" s="25" customFormat="1" ht="20.100000000000001" customHeight="1">
      <c r="A5" s="114"/>
      <c r="B5" s="120"/>
      <c r="C5" s="120"/>
      <c r="D5" s="33" t="s">
        <v>18</v>
      </c>
      <c r="E5" s="33" t="s">
        <v>19</v>
      </c>
    </row>
    <row r="6" spans="1:5" s="25" customFormat="1" ht="20.100000000000001" customHeight="1">
      <c r="A6" s="46" t="s">
        <v>157</v>
      </c>
      <c r="B6" s="38"/>
      <c r="C6" s="38"/>
      <c r="D6" s="38">
        <f t="shared" ref="D6:D34" si="0">B6-C6</f>
        <v>0</v>
      </c>
      <c r="E6" s="47" t="e">
        <f t="shared" ref="E6:E34" si="1">D6/C6*100</f>
        <v>#DIV/0!</v>
      </c>
    </row>
    <row r="7" spans="1:5" s="25" customFormat="1" ht="20.100000000000001" customHeight="1">
      <c r="A7" s="48" t="s">
        <v>158</v>
      </c>
      <c r="B7" s="38"/>
      <c r="C7" s="38"/>
      <c r="D7" s="38">
        <f t="shared" si="0"/>
        <v>0</v>
      </c>
      <c r="E7" s="47" t="e">
        <f t="shared" si="1"/>
        <v>#DIV/0!</v>
      </c>
    </row>
    <row r="8" spans="1:5" s="25" customFormat="1" ht="37.5" customHeight="1">
      <c r="A8" s="49" t="s">
        <v>159</v>
      </c>
      <c r="B8" s="38"/>
      <c r="C8" s="38"/>
      <c r="D8" s="38">
        <f t="shared" si="0"/>
        <v>0</v>
      </c>
      <c r="E8" s="47" t="e">
        <f t="shared" si="1"/>
        <v>#DIV/0!</v>
      </c>
    </row>
    <row r="9" spans="1:5" s="25" customFormat="1" ht="20.100000000000001" customHeight="1">
      <c r="A9" s="50" t="s">
        <v>160</v>
      </c>
      <c r="B9" s="38"/>
      <c r="C9" s="38"/>
      <c r="D9" s="38">
        <f t="shared" si="0"/>
        <v>0</v>
      </c>
      <c r="E9" s="47" t="e">
        <f t="shared" si="1"/>
        <v>#DIV/0!</v>
      </c>
    </row>
    <row r="10" spans="1:5" s="25" customFormat="1" ht="20.100000000000001" customHeight="1">
      <c r="A10" s="50" t="s">
        <v>161</v>
      </c>
      <c r="B10" s="38"/>
      <c r="C10" s="38"/>
      <c r="D10" s="38">
        <f t="shared" si="0"/>
        <v>0</v>
      </c>
      <c r="E10" s="47" t="e">
        <f t="shared" si="1"/>
        <v>#DIV/0!</v>
      </c>
    </row>
    <row r="11" spans="1:5" s="25" customFormat="1" ht="20.100000000000001" customHeight="1">
      <c r="A11" s="50" t="s">
        <v>162</v>
      </c>
      <c r="B11" s="38"/>
      <c r="C11" s="38"/>
      <c r="D11" s="38">
        <f>B11-C11</f>
        <v>0</v>
      </c>
      <c r="E11" s="47"/>
    </row>
    <row r="12" spans="1:5" s="25" customFormat="1" ht="20.100000000000001" customHeight="1">
      <c r="A12" s="50" t="s">
        <v>163</v>
      </c>
      <c r="B12" s="38"/>
      <c r="C12" s="38"/>
      <c r="D12" s="38">
        <f t="shared" si="0"/>
        <v>0</v>
      </c>
      <c r="E12" s="47"/>
    </row>
    <row r="13" spans="1:5" s="25" customFormat="1" ht="20.100000000000001" customHeight="1">
      <c r="A13" s="50" t="s">
        <v>164</v>
      </c>
      <c r="B13" s="38"/>
      <c r="C13" s="38"/>
      <c r="D13" s="38">
        <f t="shared" si="0"/>
        <v>0</v>
      </c>
      <c r="E13" s="47" t="e">
        <f t="shared" si="1"/>
        <v>#DIV/0!</v>
      </c>
    </row>
    <row r="14" spans="1:5" s="25" customFormat="1" ht="20.100000000000001" customHeight="1">
      <c r="A14" s="50" t="s">
        <v>165</v>
      </c>
      <c r="B14" s="38"/>
      <c r="C14" s="38"/>
      <c r="D14" s="38"/>
      <c r="E14" s="47" t="e">
        <f t="shared" si="1"/>
        <v>#DIV/0!</v>
      </c>
    </row>
    <row r="15" spans="1:5" s="25" customFormat="1" ht="20.100000000000001" customHeight="1">
      <c r="A15" s="48" t="s">
        <v>166</v>
      </c>
      <c r="B15" s="38"/>
      <c r="C15" s="38"/>
      <c r="D15" s="38">
        <f t="shared" si="0"/>
        <v>0</v>
      </c>
      <c r="E15" s="47" t="e">
        <f t="shared" si="1"/>
        <v>#DIV/0!</v>
      </c>
    </row>
    <row r="16" spans="1:5" s="25" customFormat="1" ht="20.100000000000001" customHeight="1">
      <c r="A16" s="50" t="s">
        <v>167</v>
      </c>
      <c r="B16" s="51"/>
      <c r="C16" s="38"/>
      <c r="D16" s="38">
        <f t="shared" si="0"/>
        <v>0</v>
      </c>
      <c r="E16" s="47" t="e">
        <f t="shared" si="1"/>
        <v>#DIV/0!</v>
      </c>
    </row>
    <row r="17" spans="1:5" s="25" customFormat="1" ht="20.100000000000001" customHeight="1">
      <c r="A17" s="48" t="s">
        <v>168</v>
      </c>
      <c r="B17" s="38"/>
      <c r="C17" s="38"/>
      <c r="D17" s="38">
        <f t="shared" si="0"/>
        <v>0</v>
      </c>
      <c r="E17" s="47" t="e">
        <f t="shared" si="1"/>
        <v>#DIV/0!</v>
      </c>
    </row>
    <row r="18" spans="1:5" s="25" customFormat="1" ht="20.100000000000001" customHeight="1">
      <c r="A18" s="50" t="s">
        <v>160</v>
      </c>
      <c r="B18" s="38"/>
      <c r="C18" s="38"/>
      <c r="D18" s="38">
        <f t="shared" si="0"/>
        <v>0</v>
      </c>
      <c r="E18" s="47" t="e">
        <f t="shared" si="1"/>
        <v>#DIV/0!</v>
      </c>
    </row>
    <row r="19" spans="1:5" s="25" customFormat="1" ht="20.100000000000001" customHeight="1">
      <c r="A19" s="48" t="s">
        <v>169</v>
      </c>
      <c r="B19" s="38"/>
      <c r="C19" s="38"/>
      <c r="D19" s="38">
        <f t="shared" si="0"/>
        <v>0</v>
      </c>
      <c r="E19" s="47" t="e">
        <f t="shared" si="1"/>
        <v>#DIV/0!</v>
      </c>
    </row>
    <row r="20" spans="1:5" s="25" customFormat="1" ht="20.100000000000001" customHeight="1">
      <c r="A20" s="48" t="s">
        <v>170</v>
      </c>
      <c r="B20" s="38"/>
      <c r="C20" s="38"/>
      <c r="D20" s="38">
        <f t="shared" si="0"/>
        <v>0</v>
      </c>
      <c r="E20" s="47" t="e">
        <f t="shared" si="1"/>
        <v>#DIV/0!</v>
      </c>
    </row>
    <row r="21" spans="1:5" s="25" customFormat="1" ht="20.100000000000001" customHeight="1">
      <c r="A21" s="50" t="s">
        <v>171</v>
      </c>
      <c r="B21" s="38"/>
      <c r="C21" s="38"/>
      <c r="D21" s="38">
        <f t="shared" si="0"/>
        <v>0</v>
      </c>
      <c r="E21" s="47" t="e">
        <f t="shared" si="1"/>
        <v>#DIV/0!</v>
      </c>
    </row>
    <row r="22" spans="1:5" s="25" customFormat="1" ht="20.100000000000001" customHeight="1">
      <c r="A22" s="50" t="s">
        <v>172</v>
      </c>
      <c r="B22" s="38"/>
      <c r="C22" s="38"/>
      <c r="D22" s="38">
        <f t="shared" si="0"/>
        <v>0</v>
      </c>
      <c r="E22" s="47" t="e">
        <f t="shared" si="1"/>
        <v>#DIV/0!</v>
      </c>
    </row>
    <row r="23" spans="1:5" s="25" customFormat="1" ht="20.100000000000001" customHeight="1">
      <c r="A23" s="50" t="s">
        <v>173</v>
      </c>
      <c r="B23" s="51"/>
      <c r="C23" s="38"/>
      <c r="D23" s="38">
        <f t="shared" si="0"/>
        <v>0</v>
      </c>
      <c r="E23" s="47" t="e">
        <f t="shared" si="1"/>
        <v>#DIV/0!</v>
      </c>
    </row>
    <row r="24" spans="1:5" s="25" customFormat="1" ht="20.100000000000001" customHeight="1">
      <c r="A24" s="52" t="s">
        <v>174</v>
      </c>
      <c r="B24" s="38"/>
      <c r="C24" s="38"/>
      <c r="D24" s="38">
        <f t="shared" si="0"/>
        <v>0</v>
      </c>
      <c r="E24" s="47" t="e">
        <f t="shared" si="1"/>
        <v>#DIV/0!</v>
      </c>
    </row>
    <row r="25" spans="1:5" s="25" customFormat="1" ht="20.100000000000001" customHeight="1">
      <c r="A25" s="53" t="s">
        <v>175</v>
      </c>
      <c r="B25" s="38"/>
      <c r="C25" s="38"/>
      <c r="D25" s="38"/>
      <c r="E25" s="47"/>
    </row>
    <row r="26" spans="1:5" s="25" customFormat="1" ht="20.100000000000001" customHeight="1">
      <c r="A26" s="50" t="s">
        <v>176</v>
      </c>
      <c r="B26" s="38"/>
      <c r="C26" s="38"/>
      <c r="D26" s="38"/>
      <c r="E26" s="47"/>
    </row>
    <row r="27" spans="1:5" s="25" customFormat="1" ht="20.100000000000001" customHeight="1">
      <c r="A27" s="53" t="s">
        <v>177</v>
      </c>
      <c r="B27" s="38"/>
      <c r="C27" s="38"/>
      <c r="D27" s="38">
        <f t="shared" si="0"/>
        <v>0</v>
      </c>
      <c r="E27" s="47" t="e">
        <f t="shared" si="1"/>
        <v>#DIV/0!</v>
      </c>
    </row>
    <row r="28" spans="1:5" s="25" customFormat="1" ht="20.100000000000001" customHeight="1">
      <c r="A28" s="50" t="s">
        <v>178</v>
      </c>
      <c r="B28" s="38"/>
      <c r="C28" s="38"/>
      <c r="D28" s="38">
        <f t="shared" si="0"/>
        <v>0</v>
      </c>
      <c r="E28" s="47" t="e">
        <f t="shared" si="1"/>
        <v>#DIV/0!</v>
      </c>
    </row>
    <row r="29" spans="1:5" s="25" customFormat="1" ht="20.100000000000001" customHeight="1">
      <c r="A29" s="54" t="s">
        <v>179</v>
      </c>
      <c r="B29" s="38"/>
      <c r="C29" s="38"/>
      <c r="D29" s="38">
        <f t="shared" si="0"/>
        <v>0</v>
      </c>
      <c r="E29" s="47" t="e">
        <f t="shared" si="1"/>
        <v>#DIV/0!</v>
      </c>
    </row>
    <row r="30" spans="1:5" s="25" customFormat="1" ht="20.100000000000001" customHeight="1">
      <c r="A30" s="54" t="s">
        <v>180</v>
      </c>
      <c r="B30" s="38"/>
      <c r="C30" s="38"/>
      <c r="D30" s="38">
        <f t="shared" si="0"/>
        <v>0</v>
      </c>
      <c r="E30" s="47" t="e">
        <f t="shared" si="1"/>
        <v>#DIV/0!</v>
      </c>
    </row>
    <row r="31" spans="1:5" s="25" customFormat="1" ht="20.100000000000001" customHeight="1">
      <c r="A31" s="55" t="s">
        <v>181</v>
      </c>
      <c r="B31" s="38"/>
      <c r="C31" s="38"/>
      <c r="D31" s="38">
        <f t="shared" si="0"/>
        <v>0</v>
      </c>
      <c r="E31" s="47" t="e">
        <f t="shared" si="1"/>
        <v>#DIV/0!</v>
      </c>
    </row>
    <row r="32" spans="1:5" s="25" customFormat="1" ht="20.100000000000001" customHeight="1">
      <c r="A32" s="54" t="s">
        <v>182</v>
      </c>
      <c r="B32" s="38"/>
      <c r="C32" s="38"/>
      <c r="D32" s="38">
        <f t="shared" si="0"/>
        <v>0</v>
      </c>
      <c r="E32" s="47" t="e">
        <f t="shared" si="1"/>
        <v>#DIV/0!</v>
      </c>
    </row>
    <row r="33" spans="1:5" s="25" customFormat="1" ht="20.100000000000001" customHeight="1">
      <c r="A33" s="54" t="s">
        <v>183</v>
      </c>
      <c r="B33" s="38"/>
      <c r="C33" s="38"/>
      <c r="D33" s="38">
        <f t="shared" si="0"/>
        <v>0</v>
      </c>
      <c r="E33" s="47" t="e">
        <f t="shared" si="1"/>
        <v>#DIV/0!</v>
      </c>
    </row>
    <row r="34" spans="1:5" s="25" customFormat="1" ht="20.100000000000001" customHeight="1">
      <c r="A34" s="55" t="s">
        <v>184</v>
      </c>
      <c r="B34" s="38"/>
      <c r="C34" s="38"/>
      <c r="D34" s="38">
        <f t="shared" si="0"/>
        <v>0</v>
      </c>
      <c r="E34" s="47" t="e">
        <f t="shared" si="1"/>
        <v>#DIV/0!</v>
      </c>
    </row>
    <row r="35" spans="1:5" s="25" customFormat="1" ht="19.5" customHeight="1">
      <c r="A35" s="27"/>
      <c r="B35" s="27"/>
      <c r="C35" s="27"/>
      <c r="D35" s="27"/>
      <c r="E35" s="27"/>
    </row>
    <row r="36" spans="1:5" s="25" customFormat="1" ht="19.5" customHeight="1">
      <c r="A36" s="27"/>
      <c r="B36" s="27"/>
      <c r="C36" s="27"/>
      <c r="D36" s="27"/>
      <c r="E36" s="27"/>
    </row>
    <row r="37" spans="1:5" s="25" customFormat="1" ht="19.5" customHeight="1">
      <c r="A37" s="27"/>
      <c r="B37" s="27"/>
      <c r="C37" s="27"/>
      <c r="D37" s="27"/>
      <c r="E37" s="27"/>
    </row>
    <row r="38" spans="1:5" s="26" customFormat="1" ht="19.5" customHeight="1">
      <c r="A38" s="27"/>
      <c r="B38" s="27"/>
      <c r="C38" s="27"/>
      <c r="D38" s="27"/>
      <c r="E38" s="27"/>
    </row>
    <row r="39" spans="1:5" s="26" customFormat="1" ht="19.5" customHeight="1">
      <c r="A39" s="27"/>
      <c r="B39" s="27"/>
      <c r="C39" s="27"/>
      <c r="D39" s="27"/>
      <c r="E39" s="27"/>
    </row>
    <row r="40" spans="1:5" s="27" customFormat="1" ht="19.5" customHeight="1"/>
    <row r="41" spans="1:5" s="27" customFormat="1" ht="19.5" customHeight="1"/>
    <row r="42" spans="1:5" s="27" customFormat="1" ht="19.5" customHeight="1"/>
    <row r="43" spans="1:5" s="27" customFormat="1" ht="19.5" customHeight="1"/>
    <row r="44" spans="1:5" s="27" customFormat="1" ht="19.5" customHeight="1"/>
    <row r="45" spans="1:5" s="27" customFormat="1" ht="19.5" customHeight="1"/>
    <row r="46" spans="1:5" s="27" customFormat="1" ht="15.75"/>
    <row r="47" spans="1:5" s="27" customFormat="1" ht="15.75"/>
    <row r="48" spans="1:5" s="27" customFormat="1" ht="15.75"/>
    <row r="49" spans="1:5" s="27" customFormat="1" ht="15.75">
      <c r="A49" s="28"/>
      <c r="B49" s="28"/>
      <c r="C49" s="28"/>
      <c r="D49" s="28"/>
      <c r="E49" s="28"/>
    </row>
    <row r="50" spans="1:5" s="27" customFormat="1" ht="15.75">
      <c r="A50" s="28"/>
      <c r="B50" s="28"/>
      <c r="C50" s="28"/>
      <c r="D50" s="28"/>
      <c r="E50" s="28"/>
    </row>
    <row r="51" spans="1:5" s="27" customFormat="1" ht="15.75">
      <c r="A51" s="28"/>
      <c r="B51" s="28"/>
      <c r="C51" s="28"/>
      <c r="D51" s="28"/>
      <c r="E51" s="28"/>
    </row>
    <row r="52" spans="1:5" s="27" customFormat="1" ht="15.75">
      <c r="A52" s="28"/>
      <c r="B52" s="28"/>
      <c r="C52" s="28"/>
      <c r="D52" s="28"/>
      <c r="E52" s="28"/>
    </row>
    <row r="53" spans="1:5" s="27" customFormat="1" ht="15.75">
      <c r="A53" s="28"/>
      <c r="B53" s="28"/>
      <c r="C53" s="28"/>
      <c r="D53" s="28"/>
      <c r="E53" s="28"/>
    </row>
    <row r="54" spans="1:5" s="28" customFormat="1"/>
    <row r="55" spans="1:5" s="28" customFormat="1"/>
    <row r="56" spans="1:5" s="28" customFormat="1"/>
    <row r="57" spans="1:5" s="28" customFormat="1"/>
    <row r="58" spans="1:5" s="28" customFormat="1">
      <c r="A58" s="29"/>
      <c r="B58" s="29"/>
      <c r="C58" s="29"/>
      <c r="D58" s="29"/>
      <c r="E58" s="29"/>
    </row>
    <row r="59" spans="1:5" s="28" customFormat="1">
      <c r="A59" s="29"/>
      <c r="B59" s="29"/>
      <c r="C59" s="29"/>
      <c r="D59" s="29"/>
      <c r="E59" s="29"/>
    </row>
    <row r="60" spans="1:5" s="28" customFormat="1">
      <c r="A60" s="29"/>
      <c r="B60" s="29"/>
      <c r="C60" s="29"/>
      <c r="D60" s="29"/>
      <c r="E60" s="29"/>
    </row>
    <row r="61" spans="1:5" s="28" customFormat="1">
      <c r="A61" s="29"/>
      <c r="B61" s="29"/>
      <c r="C61" s="29"/>
      <c r="D61" s="29"/>
      <c r="E61" s="29"/>
    </row>
    <row r="62" spans="1:5" s="28" customFormat="1">
      <c r="A62" s="29"/>
      <c r="B62" s="29"/>
      <c r="C62" s="29"/>
      <c r="D62" s="29"/>
      <c r="E62" s="29"/>
    </row>
    <row r="63" spans="1:5" s="29" customFormat="1"/>
    <row r="64" spans="1:5" s="29" customFormat="1"/>
    <row r="65" s="29" customFormat="1"/>
    <row r="66" s="29" customFormat="1"/>
    <row r="67" s="29" customFormat="1"/>
    <row r="68" s="29" customFormat="1"/>
    <row r="69" s="29" customFormat="1"/>
    <row r="70" s="29" customFormat="1"/>
    <row r="71" s="29" customFormat="1"/>
    <row r="72" s="29" customFormat="1"/>
    <row r="73" s="29" customFormat="1"/>
    <row r="74" s="29" customFormat="1"/>
    <row r="75" s="29" customFormat="1"/>
    <row r="76" s="29" customFormat="1"/>
    <row r="77" s="29" customFormat="1"/>
    <row r="78" s="29" customFormat="1"/>
    <row r="79" s="29" customFormat="1"/>
    <row r="80" s="29" customFormat="1"/>
    <row r="81" spans="1:5" s="29" customFormat="1"/>
    <row r="82" spans="1:5" s="29" customFormat="1"/>
    <row r="83" spans="1:5" s="29" customFormat="1"/>
    <row r="84" spans="1:5" s="29" customFormat="1"/>
    <row r="85" spans="1:5" s="29" customFormat="1"/>
    <row r="86" spans="1:5" s="29" customFormat="1"/>
    <row r="87" spans="1:5" s="29" customFormat="1"/>
    <row r="88" spans="1:5" s="29" customFormat="1"/>
    <row r="89" spans="1:5" s="29" customFormat="1"/>
    <row r="90" spans="1:5" s="29" customFormat="1"/>
    <row r="91" spans="1:5" s="29" customFormat="1">
      <c r="A91" s="30"/>
      <c r="B91" s="30"/>
      <c r="C91" s="30"/>
      <c r="D91" s="30"/>
      <c r="E91" s="30"/>
    </row>
    <row r="92" spans="1:5" s="29" customFormat="1">
      <c r="A92" s="30"/>
      <c r="B92" s="30"/>
      <c r="C92" s="30"/>
      <c r="D92" s="30"/>
      <c r="E92" s="30"/>
    </row>
    <row r="93" spans="1:5" s="29" customFormat="1">
      <c r="A93" s="30"/>
      <c r="B93" s="30"/>
      <c r="C93" s="30"/>
      <c r="D93" s="30"/>
      <c r="E93" s="30"/>
    </row>
    <row r="94" spans="1:5" s="29" customFormat="1">
      <c r="A94" s="30"/>
      <c r="B94" s="30"/>
      <c r="C94" s="30"/>
      <c r="D94" s="30"/>
      <c r="E94" s="30"/>
    </row>
    <row r="95" spans="1:5" s="29" customFormat="1">
      <c r="A95" s="30"/>
      <c r="B95" s="30"/>
      <c r="C95" s="30"/>
      <c r="D95" s="30"/>
      <c r="E95" s="30"/>
    </row>
  </sheetData>
  <mergeCells count="6">
    <mergeCell ref="A2:E2"/>
    <mergeCell ref="D3:E3"/>
    <mergeCell ref="D4:E4"/>
    <mergeCell ref="A4:A5"/>
    <mergeCell ref="B4:B5"/>
    <mergeCell ref="C4:C5"/>
  </mergeCells>
  <phoneticPr fontId="11" type="noConversion"/>
  <printOptions horizontalCentered="1"/>
  <pageMargins left="0.156944444444444" right="3.8888888888888903E-2" top="0.39305555555555599" bottom="0.39305555555555599" header="0.31388888888888899" footer="0.31388888888888899"/>
  <pageSetup paperSize="9" orientation="portrait"/>
  <headerFooter>
    <oddFooter>&amp;R-33-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82"/>
  <sheetViews>
    <sheetView workbookViewId="0">
      <selection activeCell="C9" sqref="C9:C10"/>
    </sheetView>
  </sheetViews>
  <sheetFormatPr defaultRowHeight="14.25"/>
  <cols>
    <col min="1" max="1" width="39.625" style="30" customWidth="1"/>
    <col min="2" max="5" width="10.25" style="30" customWidth="1"/>
    <col min="6" max="16384" width="9" style="30"/>
  </cols>
  <sheetData>
    <row r="1" spans="1:5" ht="20.100000000000001" customHeight="1">
      <c r="A1" s="81" t="s">
        <v>234</v>
      </c>
    </row>
    <row r="2" spans="1:5" customFormat="1" ht="20.100000000000001" customHeight="1">
      <c r="A2" s="4"/>
      <c r="B2" s="30"/>
      <c r="C2" s="30"/>
      <c r="D2" s="30"/>
      <c r="E2" s="30"/>
    </row>
    <row r="3" spans="1:5" s="40" customFormat="1" ht="39.950000000000003" customHeight="1">
      <c r="A3" s="117" t="s">
        <v>235</v>
      </c>
      <c r="B3" s="117"/>
      <c r="C3" s="117"/>
      <c r="D3" s="117"/>
      <c r="E3" s="117"/>
    </row>
    <row r="4" spans="1:5" s="41" customFormat="1" ht="24.95" customHeight="1">
      <c r="A4" s="42" t="s">
        <v>0</v>
      </c>
      <c r="B4" s="43"/>
      <c r="C4" s="43"/>
      <c r="D4" s="113" t="s">
        <v>1</v>
      </c>
      <c r="E4" s="113"/>
    </row>
    <row r="5" spans="1:5" s="25" customFormat="1" ht="24.75" customHeight="1">
      <c r="A5" s="114" t="s">
        <v>140</v>
      </c>
      <c r="B5" s="115" t="s">
        <v>232</v>
      </c>
      <c r="C5" s="115" t="s">
        <v>244</v>
      </c>
      <c r="D5" s="118" t="s">
        <v>17</v>
      </c>
      <c r="E5" s="114"/>
    </row>
    <row r="6" spans="1:5" s="25" customFormat="1" ht="21.75" customHeight="1">
      <c r="A6" s="114"/>
      <c r="B6" s="114"/>
      <c r="C6" s="114"/>
      <c r="D6" s="33" t="s">
        <v>18</v>
      </c>
      <c r="E6" s="33" t="s">
        <v>19</v>
      </c>
    </row>
    <row r="7" spans="1:5" s="25" customFormat="1" ht="24" customHeight="1">
      <c r="A7" s="34" t="s">
        <v>185</v>
      </c>
      <c r="B7" s="35"/>
      <c r="C7" s="35"/>
      <c r="D7" s="35">
        <f>B7-C7</f>
        <v>0</v>
      </c>
      <c r="E7" s="44" t="e">
        <f>D7/C7*100</f>
        <v>#DIV/0!</v>
      </c>
    </row>
    <row r="8" spans="1:5" s="25" customFormat="1" ht="24" customHeight="1">
      <c r="A8" s="34" t="s">
        <v>186</v>
      </c>
      <c r="B8" s="35"/>
      <c r="C8" s="35"/>
      <c r="D8" s="35">
        <f t="shared" ref="D8:D20" si="0">B8-C8</f>
        <v>0</v>
      </c>
      <c r="E8" s="44" t="e">
        <f t="shared" ref="E8:E20" si="1">D8/C8*100</f>
        <v>#DIV/0!</v>
      </c>
    </row>
    <row r="9" spans="1:5" s="25" customFormat="1" ht="24" customHeight="1">
      <c r="A9" s="34" t="s">
        <v>187</v>
      </c>
      <c r="B9" s="35"/>
      <c r="C9" s="35"/>
      <c r="D9" s="35">
        <f t="shared" si="0"/>
        <v>0</v>
      </c>
      <c r="E9" s="44"/>
    </row>
    <row r="10" spans="1:5" s="25" customFormat="1" ht="24" customHeight="1">
      <c r="A10" s="34" t="s">
        <v>188</v>
      </c>
      <c r="B10" s="35"/>
      <c r="C10" s="35"/>
      <c r="D10" s="35">
        <f t="shared" si="0"/>
        <v>0</v>
      </c>
      <c r="E10" s="44" t="e">
        <f t="shared" si="1"/>
        <v>#DIV/0!</v>
      </c>
    </row>
    <row r="11" spans="1:5" s="25" customFormat="1" ht="24" customHeight="1">
      <c r="A11" s="39" t="s">
        <v>189</v>
      </c>
      <c r="B11" s="35"/>
      <c r="C11" s="35"/>
      <c r="D11" s="35">
        <f t="shared" si="0"/>
        <v>0</v>
      </c>
      <c r="E11" s="44" t="e">
        <f t="shared" si="1"/>
        <v>#DIV/0!</v>
      </c>
    </row>
    <row r="12" spans="1:5" s="25" customFormat="1" ht="24" customHeight="1">
      <c r="A12" s="34" t="s">
        <v>190</v>
      </c>
      <c r="B12" s="35"/>
      <c r="C12" s="35"/>
      <c r="D12" s="35">
        <f t="shared" si="0"/>
        <v>0</v>
      </c>
      <c r="E12" s="44"/>
    </row>
    <row r="13" spans="1:5" s="25" customFormat="1" ht="24" customHeight="1">
      <c r="A13" s="34" t="s">
        <v>191</v>
      </c>
      <c r="B13" s="35"/>
      <c r="C13" s="35"/>
      <c r="D13" s="35">
        <f t="shared" si="0"/>
        <v>0</v>
      </c>
      <c r="E13" s="44" t="e">
        <f t="shared" si="1"/>
        <v>#DIV/0!</v>
      </c>
    </row>
    <row r="14" spans="1:5" s="25" customFormat="1" ht="24" customHeight="1">
      <c r="A14" s="34" t="s">
        <v>192</v>
      </c>
      <c r="B14" s="35"/>
      <c r="C14" s="35"/>
      <c r="D14" s="35">
        <f t="shared" si="0"/>
        <v>0</v>
      </c>
      <c r="E14" s="44"/>
    </row>
    <row r="15" spans="1:5" s="25" customFormat="1" ht="24" customHeight="1">
      <c r="A15" s="39" t="s">
        <v>193</v>
      </c>
      <c r="B15" s="35"/>
      <c r="C15" s="35"/>
      <c r="D15" s="35">
        <f t="shared" si="0"/>
        <v>0</v>
      </c>
      <c r="E15" s="44" t="e">
        <f t="shared" si="1"/>
        <v>#DIV/0!</v>
      </c>
    </row>
    <row r="16" spans="1:5" s="25" customFormat="1" ht="24" customHeight="1">
      <c r="A16" s="34" t="s">
        <v>194</v>
      </c>
      <c r="B16" s="35"/>
      <c r="C16" s="35"/>
      <c r="D16" s="35">
        <f t="shared" si="0"/>
        <v>0</v>
      </c>
      <c r="E16" s="44" t="e">
        <f t="shared" si="1"/>
        <v>#DIV/0!</v>
      </c>
    </row>
    <row r="17" spans="1:5" s="25" customFormat="1" ht="24" customHeight="1">
      <c r="A17" s="34" t="s">
        <v>195</v>
      </c>
      <c r="B17" s="35"/>
      <c r="C17" s="35"/>
      <c r="D17" s="35">
        <f t="shared" si="0"/>
        <v>0</v>
      </c>
      <c r="E17" s="44" t="e">
        <f t="shared" si="1"/>
        <v>#DIV/0!</v>
      </c>
    </row>
    <row r="18" spans="1:5" s="25" customFormat="1" ht="24" customHeight="1">
      <c r="A18" s="34" t="s">
        <v>196</v>
      </c>
      <c r="B18" s="35"/>
      <c r="C18" s="35"/>
      <c r="D18" s="35">
        <f t="shared" si="0"/>
        <v>0</v>
      </c>
      <c r="E18" s="44"/>
    </row>
    <row r="19" spans="1:5" s="25" customFormat="1" ht="24" customHeight="1">
      <c r="A19" s="45"/>
      <c r="B19" s="39"/>
      <c r="C19" s="35"/>
      <c r="D19" s="35"/>
      <c r="E19" s="44"/>
    </row>
    <row r="20" spans="1:5" s="25" customFormat="1" ht="24" customHeight="1">
      <c r="A20" s="33" t="s">
        <v>197</v>
      </c>
      <c r="B20" s="35">
        <f>SUM(B7,B15)</f>
        <v>0</v>
      </c>
      <c r="C20" s="35">
        <f>SUM(C7,C15)</f>
        <v>0</v>
      </c>
      <c r="D20" s="35">
        <f t="shared" si="0"/>
        <v>0</v>
      </c>
      <c r="E20" s="44" t="e">
        <f t="shared" si="1"/>
        <v>#DIV/0!</v>
      </c>
    </row>
    <row r="21" spans="1:5" s="25" customFormat="1" ht="19.5" customHeight="1">
      <c r="A21" s="27"/>
      <c r="B21" s="27"/>
      <c r="C21" s="27"/>
      <c r="D21" s="27"/>
      <c r="E21" s="27"/>
    </row>
    <row r="22" spans="1:5" s="25" customFormat="1" ht="19.5" customHeight="1">
      <c r="A22" s="29" t="s">
        <v>198</v>
      </c>
      <c r="B22" s="27"/>
      <c r="C22" s="27"/>
      <c r="D22" s="27"/>
      <c r="E22" s="27"/>
    </row>
    <row r="23" spans="1:5" s="25" customFormat="1" ht="19.5" customHeight="1">
      <c r="A23" s="27"/>
      <c r="B23" s="27"/>
      <c r="C23" s="27"/>
      <c r="D23" s="27"/>
      <c r="E23" s="27"/>
    </row>
    <row r="24" spans="1:5" s="25" customFormat="1" ht="19.5" customHeight="1">
      <c r="A24" s="27"/>
      <c r="B24" s="27"/>
      <c r="C24" s="27"/>
      <c r="D24" s="27"/>
      <c r="E24" s="27"/>
    </row>
    <row r="25" spans="1:5" s="26" customFormat="1" ht="19.5" customHeight="1">
      <c r="A25" s="27"/>
      <c r="B25" s="27"/>
      <c r="C25" s="27"/>
      <c r="D25" s="27"/>
      <c r="E25" s="27"/>
    </row>
    <row r="26" spans="1:5" s="26" customFormat="1" ht="19.5" customHeight="1">
      <c r="A26" s="27"/>
      <c r="B26" s="27"/>
      <c r="C26" s="27"/>
      <c r="D26" s="27"/>
      <c r="E26" s="27"/>
    </row>
    <row r="27" spans="1:5" s="27" customFormat="1" ht="19.5" customHeight="1"/>
    <row r="28" spans="1:5" s="27" customFormat="1" ht="19.5" customHeight="1"/>
    <row r="29" spans="1:5" s="27" customFormat="1" ht="19.5" customHeight="1"/>
    <row r="30" spans="1:5" s="27" customFormat="1" ht="19.5" customHeight="1"/>
    <row r="31" spans="1:5" s="27" customFormat="1" ht="19.5" customHeight="1"/>
    <row r="32" spans="1:5" s="27" customFormat="1" ht="19.5" customHeight="1"/>
    <row r="33" spans="1:5" s="27" customFormat="1" ht="15.75"/>
    <row r="34" spans="1:5" s="27" customFormat="1" ht="15.75"/>
    <row r="35" spans="1:5" s="27" customFormat="1" ht="15.75">
      <c r="A35" s="28"/>
      <c r="B35" s="28"/>
      <c r="C35" s="28"/>
      <c r="D35" s="28"/>
      <c r="E35" s="28"/>
    </row>
    <row r="36" spans="1:5" s="27" customFormat="1" ht="15.75">
      <c r="A36" s="28"/>
      <c r="B36" s="28"/>
      <c r="C36" s="28"/>
      <c r="D36" s="28"/>
      <c r="E36" s="28"/>
    </row>
    <row r="37" spans="1:5" s="27" customFormat="1" ht="15.75">
      <c r="A37" s="28"/>
      <c r="B37" s="28"/>
      <c r="C37" s="28"/>
      <c r="D37" s="28"/>
      <c r="E37" s="28"/>
    </row>
    <row r="38" spans="1:5" s="27" customFormat="1" ht="15.75">
      <c r="A38" s="28"/>
      <c r="B38" s="28"/>
      <c r="C38" s="28"/>
      <c r="D38" s="28"/>
      <c r="E38" s="28"/>
    </row>
    <row r="39" spans="1:5" s="27" customFormat="1" ht="15.75">
      <c r="A39" s="28"/>
      <c r="B39" s="28"/>
      <c r="C39" s="28"/>
      <c r="D39" s="28"/>
      <c r="E39" s="28"/>
    </row>
    <row r="40" spans="1:5" s="27" customFormat="1" ht="15.75">
      <c r="A40" s="28"/>
      <c r="B40" s="28"/>
      <c r="C40" s="28"/>
      <c r="D40" s="28"/>
      <c r="E40" s="28"/>
    </row>
    <row r="41" spans="1:5" s="28" customFormat="1"/>
    <row r="42" spans="1:5" s="28" customFormat="1"/>
    <row r="43" spans="1:5" s="28" customFormat="1"/>
    <row r="44" spans="1:5" s="28" customFormat="1">
      <c r="A44" s="29"/>
      <c r="B44" s="29"/>
      <c r="C44" s="29"/>
      <c r="D44" s="29"/>
      <c r="E44" s="29"/>
    </row>
    <row r="45" spans="1:5" s="28" customFormat="1">
      <c r="A45" s="29"/>
      <c r="B45" s="29"/>
      <c r="C45" s="29"/>
      <c r="D45" s="29"/>
      <c r="E45" s="29"/>
    </row>
    <row r="46" spans="1:5" s="28" customFormat="1">
      <c r="A46" s="29"/>
      <c r="B46" s="29"/>
      <c r="C46" s="29"/>
      <c r="D46" s="29"/>
      <c r="E46" s="29"/>
    </row>
    <row r="47" spans="1:5" s="28" customFormat="1">
      <c r="A47" s="29"/>
      <c r="B47" s="29"/>
      <c r="C47" s="29"/>
      <c r="D47" s="29"/>
      <c r="E47" s="29"/>
    </row>
    <row r="48" spans="1:5" s="28" customFormat="1">
      <c r="A48" s="29"/>
      <c r="B48" s="29"/>
      <c r="C48" s="29"/>
      <c r="D48" s="29"/>
      <c r="E48" s="29"/>
    </row>
    <row r="49" spans="1:5" s="28" customFormat="1">
      <c r="A49" s="29"/>
      <c r="B49" s="29"/>
      <c r="C49" s="29"/>
      <c r="D49" s="29"/>
      <c r="E49" s="29"/>
    </row>
    <row r="50" spans="1:5" s="29" customFormat="1"/>
    <row r="51" spans="1:5" s="29" customFormat="1"/>
    <row r="52" spans="1:5" s="29" customFormat="1"/>
    <row r="53" spans="1:5" s="29" customFormat="1"/>
    <row r="54" spans="1:5" s="29" customFormat="1"/>
    <row r="55" spans="1:5" s="29" customFormat="1"/>
    <row r="56" spans="1:5" s="29" customFormat="1"/>
    <row r="57" spans="1:5" s="29" customFormat="1"/>
    <row r="58" spans="1:5" s="29" customFormat="1"/>
    <row r="59" spans="1:5" s="29" customFormat="1"/>
    <row r="60" spans="1:5" s="29" customFormat="1"/>
    <row r="61" spans="1:5" s="29" customFormat="1"/>
    <row r="62" spans="1:5" s="29" customFormat="1"/>
    <row r="63" spans="1:5" s="29" customFormat="1"/>
    <row r="64" spans="1:5" s="29" customFormat="1"/>
    <row r="65" spans="1:5" s="29" customFormat="1"/>
    <row r="66" spans="1:5" s="29" customFormat="1"/>
    <row r="67" spans="1:5" s="29" customFormat="1"/>
    <row r="68" spans="1:5" s="29" customFormat="1"/>
    <row r="69" spans="1:5" s="29" customFormat="1"/>
    <row r="70" spans="1:5" s="29" customFormat="1"/>
    <row r="71" spans="1:5" s="29" customFormat="1"/>
    <row r="72" spans="1:5" s="29" customFormat="1"/>
    <row r="73" spans="1:5" s="29" customFormat="1"/>
    <row r="74" spans="1:5" s="29" customFormat="1"/>
    <row r="75" spans="1:5" s="29" customFormat="1"/>
    <row r="76" spans="1:5" s="29" customFormat="1"/>
    <row r="77" spans="1:5" s="29" customFormat="1">
      <c r="A77" s="30"/>
      <c r="B77" s="30"/>
      <c r="C77" s="30"/>
      <c r="D77" s="30"/>
      <c r="E77" s="30"/>
    </row>
    <row r="78" spans="1:5" s="29" customFormat="1">
      <c r="A78" s="30"/>
      <c r="B78" s="30"/>
      <c r="C78" s="30"/>
      <c r="D78" s="30"/>
      <c r="E78" s="30"/>
    </row>
    <row r="79" spans="1:5" s="29" customFormat="1">
      <c r="A79" s="30"/>
      <c r="B79" s="30"/>
      <c r="C79" s="30"/>
      <c r="D79" s="30"/>
      <c r="E79" s="30"/>
    </row>
    <row r="80" spans="1:5" s="29" customFormat="1">
      <c r="A80" s="30"/>
      <c r="B80" s="30"/>
      <c r="C80" s="30"/>
      <c r="D80" s="30"/>
      <c r="E80" s="30"/>
    </row>
    <row r="81" spans="1:5" s="29" customFormat="1">
      <c r="A81" s="30"/>
      <c r="B81" s="30"/>
      <c r="C81" s="30"/>
      <c r="D81" s="30"/>
      <c r="E81" s="30"/>
    </row>
    <row r="82" spans="1:5" s="29" customFormat="1">
      <c r="A82" s="30"/>
      <c r="B82" s="30"/>
      <c r="C82" s="30"/>
      <c r="D82" s="30"/>
      <c r="E82" s="30"/>
    </row>
  </sheetData>
  <mergeCells count="6">
    <mergeCell ref="A3:E3"/>
    <mergeCell ref="D4:E4"/>
    <mergeCell ref="D5:E5"/>
    <mergeCell ref="A5:A6"/>
    <mergeCell ref="B5:B6"/>
    <mergeCell ref="C5:C6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/>
  <headerFooter>
    <oddFooter>&amp;L-34-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77"/>
  <sheetViews>
    <sheetView workbookViewId="0">
      <selection activeCell="C4" sqref="C4:C5"/>
    </sheetView>
  </sheetViews>
  <sheetFormatPr defaultRowHeight="14.25"/>
  <cols>
    <col min="1" max="1" width="39.625" style="30" customWidth="1"/>
    <col min="2" max="5" width="9.75" style="30" customWidth="1"/>
    <col min="6" max="16384" width="9" style="30"/>
  </cols>
  <sheetData>
    <row r="1" spans="1:5" ht="20.100000000000001" customHeight="1">
      <c r="A1" s="4"/>
    </row>
    <row r="2" spans="1:5" ht="39.950000000000003" customHeight="1">
      <c r="A2" s="117" t="s">
        <v>233</v>
      </c>
      <c r="B2" s="117"/>
      <c r="C2" s="117"/>
      <c r="D2" s="117"/>
      <c r="E2" s="117"/>
    </row>
    <row r="3" spans="1:5" s="24" customFormat="1" ht="20.100000000000001" customHeight="1">
      <c r="A3" s="31" t="s">
        <v>14</v>
      </c>
      <c r="B3" s="32"/>
      <c r="C3" s="32"/>
      <c r="D3" s="122" t="s">
        <v>1</v>
      </c>
      <c r="E3" s="122"/>
    </row>
    <row r="4" spans="1:5" s="25" customFormat="1" ht="24.75" customHeight="1">
      <c r="A4" s="114" t="s">
        <v>32</v>
      </c>
      <c r="B4" s="115" t="s">
        <v>232</v>
      </c>
      <c r="C4" s="115" t="s">
        <v>242</v>
      </c>
      <c r="D4" s="118" t="s">
        <v>17</v>
      </c>
      <c r="E4" s="114"/>
    </row>
    <row r="5" spans="1:5" s="25" customFormat="1" ht="21.75" customHeight="1">
      <c r="A5" s="114"/>
      <c r="B5" s="114"/>
      <c r="C5" s="114"/>
      <c r="D5" s="33" t="s">
        <v>18</v>
      </c>
      <c r="E5" s="33" t="s">
        <v>19</v>
      </c>
    </row>
    <row r="6" spans="1:5" s="25" customFormat="1" ht="33" customHeight="1">
      <c r="A6" s="34" t="s">
        <v>199</v>
      </c>
      <c r="B6" s="35">
        <f>SUM(B7:B8)</f>
        <v>0</v>
      </c>
      <c r="C6" s="35">
        <f>SUM(C7:C8)</f>
        <v>0</v>
      </c>
      <c r="D6" s="36">
        <f>B6-C6</f>
        <v>0</v>
      </c>
      <c r="E6" s="37" t="e">
        <f>D6/C6*100</f>
        <v>#DIV/0!</v>
      </c>
    </row>
    <row r="7" spans="1:5" s="25" customFormat="1" ht="33" customHeight="1">
      <c r="A7" s="34" t="s">
        <v>200</v>
      </c>
      <c r="B7" s="35"/>
      <c r="C7" s="38"/>
      <c r="D7" s="36">
        <f t="shared" ref="D7:D15" si="0">B7-C7</f>
        <v>0</v>
      </c>
      <c r="E7" s="37"/>
    </row>
    <row r="8" spans="1:5" s="25" customFormat="1" ht="33" customHeight="1">
      <c r="A8" s="34" t="s">
        <v>201</v>
      </c>
      <c r="B8" s="35"/>
      <c r="C8" s="38"/>
      <c r="D8" s="36">
        <f t="shared" si="0"/>
        <v>0</v>
      </c>
      <c r="E8" s="37" t="e">
        <f t="shared" ref="E8:E15" si="1">D8/C8*100</f>
        <v>#DIV/0!</v>
      </c>
    </row>
    <row r="9" spans="1:5" s="25" customFormat="1" ht="33" customHeight="1">
      <c r="A9" s="34" t="s">
        <v>202</v>
      </c>
      <c r="B9" s="35"/>
      <c r="C9" s="38"/>
      <c r="D9" s="36">
        <f t="shared" si="0"/>
        <v>0</v>
      </c>
      <c r="E9" s="37" t="e">
        <f t="shared" si="1"/>
        <v>#DIV/0!</v>
      </c>
    </row>
    <row r="10" spans="1:5" s="25" customFormat="1" ht="33" customHeight="1">
      <c r="A10" s="39"/>
      <c r="B10" s="35"/>
      <c r="C10" s="38"/>
      <c r="D10" s="36"/>
      <c r="E10" s="37"/>
    </row>
    <row r="11" spans="1:5" s="25" customFormat="1" ht="33" customHeight="1">
      <c r="A11" s="34" t="s">
        <v>128</v>
      </c>
      <c r="B11" s="35"/>
      <c r="C11" s="35"/>
      <c r="D11" s="36">
        <f t="shared" si="0"/>
        <v>0</v>
      </c>
      <c r="E11" s="37" t="e">
        <f t="shared" si="1"/>
        <v>#DIV/0!</v>
      </c>
    </row>
    <row r="12" spans="1:5" s="25" customFormat="1" ht="33" customHeight="1">
      <c r="A12" s="34" t="s">
        <v>203</v>
      </c>
      <c r="B12" s="35"/>
      <c r="C12" s="35"/>
      <c r="D12" s="36">
        <f t="shared" si="0"/>
        <v>0</v>
      </c>
      <c r="E12" s="37" t="e">
        <f t="shared" si="1"/>
        <v>#DIV/0!</v>
      </c>
    </row>
    <row r="13" spans="1:5" s="25" customFormat="1" ht="33" customHeight="1">
      <c r="A13" s="34" t="s">
        <v>204</v>
      </c>
      <c r="B13" s="35"/>
      <c r="C13" s="38"/>
      <c r="D13" s="36">
        <f t="shared" si="0"/>
        <v>0</v>
      </c>
      <c r="E13" s="37" t="e">
        <f t="shared" si="1"/>
        <v>#DIV/0!</v>
      </c>
    </row>
    <row r="14" spans="1:5" s="25" customFormat="1" ht="33" customHeight="1">
      <c r="A14" s="39"/>
      <c r="B14" s="35"/>
      <c r="C14" s="38"/>
      <c r="D14" s="36"/>
      <c r="E14" s="37"/>
    </row>
    <row r="15" spans="1:5" s="25" customFormat="1" ht="33" customHeight="1">
      <c r="A15" s="33" t="s">
        <v>205</v>
      </c>
      <c r="B15" s="36">
        <f>SUM(B6,B9,B11)</f>
        <v>0</v>
      </c>
      <c r="C15" s="36">
        <f>SUM(C6,C9,C11)</f>
        <v>0</v>
      </c>
      <c r="D15" s="36">
        <f t="shared" si="0"/>
        <v>0</v>
      </c>
      <c r="E15" s="37" t="e">
        <f t="shared" si="1"/>
        <v>#DIV/0!</v>
      </c>
    </row>
    <row r="16" spans="1:5" s="25" customFormat="1" ht="19.5" customHeight="1">
      <c r="A16" s="27"/>
      <c r="B16" s="27"/>
      <c r="C16" s="27"/>
      <c r="D16" s="27"/>
      <c r="E16" s="27"/>
    </row>
    <row r="17" spans="1:5" s="25" customFormat="1" ht="19.5" customHeight="1">
      <c r="A17" s="27"/>
      <c r="B17" s="27"/>
      <c r="C17" s="27"/>
      <c r="D17" s="27"/>
      <c r="E17" s="27"/>
    </row>
    <row r="18" spans="1:5" s="25" customFormat="1" ht="19.5" customHeight="1">
      <c r="A18" s="27"/>
      <c r="B18" s="27"/>
      <c r="C18" s="27"/>
      <c r="D18" s="27"/>
      <c r="E18" s="27"/>
    </row>
    <row r="19" spans="1:5" s="25" customFormat="1" ht="19.5" customHeight="1">
      <c r="A19" s="27"/>
      <c r="B19" s="27"/>
      <c r="C19" s="27"/>
      <c r="D19" s="27"/>
      <c r="E19" s="27"/>
    </row>
    <row r="20" spans="1:5" s="26" customFormat="1" ht="19.5" customHeight="1">
      <c r="A20" s="27"/>
      <c r="B20" s="27"/>
      <c r="C20" s="27"/>
      <c r="D20" s="27"/>
      <c r="E20" s="27"/>
    </row>
    <row r="21" spans="1:5" s="26" customFormat="1" ht="19.5" customHeight="1">
      <c r="A21" s="27"/>
      <c r="B21" s="27"/>
      <c r="C21" s="27"/>
      <c r="D21" s="27"/>
      <c r="E21" s="27"/>
    </row>
    <row r="22" spans="1:5" s="27" customFormat="1" ht="19.5" customHeight="1"/>
    <row r="23" spans="1:5" s="27" customFormat="1" ht="19.5" customHeight="1"/>
    <row r="24" spans="1:5" s="27" customFormat="1" ht="19.5" customHeight="1"/>
    <row r="25" spans="1:5" s="27" customFormat="1" ht="19.5" customHeight="1"/>
    <row r="26" spans="1:5" s="27" customFormat="1" ht="19.5" customHeight="1"/>
    <row r="27" spans="1:5" s="27" customFormat="1" ht="19.5" customHeight="1"/>
    <row r="28" spans="1:5" s="27" customFormat="1" ht="15.75"/>
    <row r="29" spans="1:5" s="27" customFormat="1" ht="15.75"/>
    <row r="30" spans="1:5" s="27" customFormat="1" ht="15.75">
      <c r="A30" s="28"/>
      <c r="B30" s="28"/>
      <c r="C30" s="28"/>
      <c r="D30" s="28"/>
      <c r="E30" s="28"/>
    </row>
    <row r="31" spans="1:5" s="27" customFormat="1" ht="15.75">
      <c r="A31" s="28"/>
      <c r="B31" s="28"/>
      <c r="C31" s="28"/>
      <c r="D31" s="28"/>
      <c r="E31" s="28"/>
    </row>
    <row r="32" spans="1:5" s="27" customFormat="1" ht="15.75">
      <c r="A32" s="28"/>
      <c r="B32" s="28"/>
      <c r="C32" s="28"/>
      <c r="D32" s="28"/>
      <c r="E32" s="28"/>
    </row>
    <row r="33" spans="1:5" s="27" customFormat="1" ht="15.75">
      <c r="A33" s="28"/>
      <c r="B33" s="28"/>
      <c r="C33" s="28"/>
      <c r="D33" s="28"/>
      <c r="E33" s="28"/>
    </row>
    <row r="34" spans="1:5" s="27" customFormat="1" ht="15.75">
      <c r="A34" s="28"/>
      <c r="B34" s="28"/>
      <c r="C34" s="28"/>
      <c r="D34" s="28"/>
      <c r="E34" s="28"/>
    </row>
    <row r="35" spans="1:5" s="27" customFormat="1" ht="15.75">
      <c r="A35" s="28"/>
      <c r="B35" s="28"/>
      <c r="C35" s="28"/>
      <c r="D35" s="28"/>
      <c r="E35" s="28"/>
    </row>
    <row r="36" spans="1:5" s="28" customFormat="1"/>
    <row r="37" spans="1:5" s="28" customFormat="1"/>
    <row r="38" spans="1:5" s="28" customFormat="1"/>
    <row r="39" spans="1:5" s="28" customFormat="1">
      <c r="A39" s="29"/>
      <c r="B39" s="29"/>
      <c r="C39" s="29"/>
      <c r="D39" s="29"/>
      <c r="E39" s="29"/>
    </row>
    <row r="40" spans="1:5" s="28" customFormat="1">
      <c r="A40" s="29"/>
      <c r="B40" s="29"/>
      <c r="C40" s="29"/>
      <c r="D40" s="29"/>
      <c r="E40" s="29"/>
    </row>
    <row r="41" spans="1:5" s="28" customFormat="1">
      <c r="A41" s="29"/>
      <c r="B41" s="29"/>
      <c r="C41" s="29"/>
      <c r="D41" s="29"/>
      <c r="E41" s="29"/>
    </row>
    <row r="42" spans="1:5" s="28" customFormat="1">
      <c r="A42" s="29"/>
      <c r="B42" s="29"/>
      <c r="C42" s="29"/>
      <c r="D42" s="29"/>
      <c r="E42" s="29"/>
    </row>
    <row r="43" spans="1:5" s="28" customFormat="1">
      <c r="A43" s="29"/>
      <c r="B43" s="29"/>
      <c r="C43" s="29"/>
      <c r="D43" s="29"/>
      <c r="E43" s="29"/>
    </row>
    <row r="44" spans="1:5" s="28" customFormat="1">
      <c r="A44" s="29"/>
      <c r="B44" s="29"/>
      <c r="C44" s="29"/>
      <c r="D44" s="29"/>
      <c r="E44" s="29"/>
    </row>
    <row r="45" spans="1:5" s="29" customFormat="1"/>
    <row r="46" spans="1:5" s="29" customFormat="1"/>
    <row r="47" spans="1:5" s="29" customFormat="1"/>
    <row r="48" spans="1:5" s="29" customFormat="1"/>
    <row r="49" s="29" customFormat="1"/>
    <row r="50" s="29" customFormat="1"/>
    <row r="51" s="29" customFormat="1"/>
    <row r="52" s="29" customFormat="1"/>
    <row r="53" s="29" customFormat="1"/>
    <row r="54" s="29" customFormat="1"/>
    <row r="55" s="29" customFormat="1"/>
    <row r="56" s="29" customFormat="1"/>
    <row r="57" s="29" customFormat="1"/>
    <row r="58" s="29" customFormat="1"/>
    <row r="59" s="29" customFormat="1"/>
    <row r="60" s="29" customFormat="1"/>
    <row r="61" s="29" customFormat="1"/>
    <row r="62" s="29" customFormat="1"/>
    <row r="63" s="29" customFormat="1"/>
    <row r="64" s="29" customFormat="1"/>
    <row r="65" spans="1:5" s="29" customFormat="1"/>
    <row r="66" spans="1:5" s="29" customFormat="1"/>
    <row r="67" spans="1:5" s="29" customFormat="1"/>
    <row r="68" spans="1:5" s="29" customFormat="1"/>
    <row r="69" spans="1:5" s="29" customFormat="1"/>
    <row r="70" spans="1:5" s="29" customFormat="1"/>
    <row r="71" spans="1:5" s="29" customFormat="1"/>
    <row r="72" spans="1:5" s="29" customFormat="1">
      <c r="A72" s="30"/>
      <c r="B72" s="30"/>
      <c r="C72" s="30"/>
      <c r="D72" s="30"/>
      <c r="E72" s="30"/>
    </row>
    <row r="73" spans="1:5" s="29" customFormat="1">
      <c r="A73" s="30"/>
      <c r="B73" s="30"/>
      <c r="C73" s="30"/>
      <c r="D73" s="30"/>
      <c r="E73" s="30"/>
    </row>
    <row r="74" spans="1:5" s="29" customFormat="1">
      <c r="A74" s="30"/>
      <c r="B74" s="30"/>
      <c r="C74" s="30"/>
      <c r="D74" s="30"/>
      <c r="E74" s="30"/>
    </row>
    <row r="75" spans="1:5" s="29" customFormat="1">
      <c r="A75" s="30"/>
      <c r="B75" s="30"/>
      <c r="C75" s="30"/>
      <c r="D75" s="30"/>
      <c r="E75" s="30"/>
    </row>
    <row r="76" spans="1:5" s="29" customFormat="1">
      <c r="A76" s="30"/>
      <c r="B76" s="30"/>
      <c r="C76" s="30"/>
      <c r="D76" s="30"/>
      <c r="E76" s="30"/>
    </row>
    <row r="77" spans="1:5" s="29" customFormat="1">
      <c r="A77" s="30"/>
      <c r="B77" s="30"/>
      <c r="C77" s="30"/>
      <c r="D77" s="30"/>
      <c r="E77" s="30"/>
    </row>
  </sheetData>
  <mergeCells count="6">
    <mergeCell ref="A2:E2"/>
    <mergeCell ref="D3:E3"/>
    <mergeCell ref="D4:E4"/>
    <mergeCell ref="A4:A5"/>
    <mergeCell ref="B4:B5"/>
    <mergeCell ref="C4:C5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/>
  <headerFooter>
    <oddFooter>&amp;R-35-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I18" sqref="I18"/>
    </sheetView>
  </sheetViews>
  <sheetFormatPr defaultRowHeight="14.25"/>
  <cols>
    <col min="1" max="1" width="30.625" style="3" customWidth="1"/>
    <col min="2" max="2" width="10.625" style="3" customWidth="1"/>
    <col min="3" max="3" width="30.625" style="3" customWidth="1"/>
    <col min="4" max="4" width="10.625" style="3" customWidth="1"/>
    <col min="5" max="16384" width="9" style="3"/>
  </cols>
  <sheetData>
    <row r="1" spans="1:4" ht="20.100000000000001" customHeight="1">
      <c r="A1" s="81" t="s">
        <v>230</v>
      </c>
    </row>
    <row r="2" spans="1:4" customFormat="1" ht="20.100000000000001" customHeight="1">
      <c r="A2" s="4"/>
      <c r="B2" s="3"/>
      <c r="C2" s="3"/>
      <c r="D2" s="3"/>
    </row>
    <row r="3" spans="1:4" s="1" customFormat="1" ht="39.950000000000003" customHeight="1">
      <c r="A3" s="123" t="s">
        <v>231</v>
      </c>
      <c r="B3" s="123"/>
      <c r="C3" s="123"/>
      <c r="D3" s="123"/>
    </row>
    <row r="4" spans="1:4" s="2" customFormat="1" ht="20.100000000000001" customHeight="1">
      <c r="A4" s="5"/>
      <c r="B4" s="6"/>
      <c r="C4" s="6"/>
      <c r="D4" s="7" t="s">
        <v>1</v>
      </c>
    </row>
    <row r="5" spans="1:4" ht="39.950000000000003" customHeight="1">
      <c r="A5" s="8" t="s">
        <v>206</v>
      </c>
      <c r="B5" s="9" t="s">
        <v>232</v>
      </c>
      <c r="C5" s="10" t="s">
        <v>207</v>
      </c>
      <c r="D5" s="11" t="s">
        <v>232</v>
      </c>
    </row>
    <row r="6" spans="1:4" ht="24.95" customHeight="1">
      <c r="A6" s="12" t="s">
        <v>208</v>
      </c>
      <c r="B6" s="13"/>
      <c r="C6" s="14" t="s">
        <v>209</v>
      </c>
      <c r="D6" s="15"/>
    </row>
    <row r="7" spans="1:4" ht="24.95" customHeight="1">
      <c r="A7" s="12" t="s">
        <v>210</v>
      </c>
      <c r="B7" s="13"/>
      <c r="C7" s="16" t="s">
        <v>121</v>
      </c>
      <c r="D7" s="15"/>
    </row>
    <row r="8" spans="1:4" ht="24.95" customHeight="1">
      <c r="A8" s="12" t="s">
        <v>211</v>
      </c>
      <c r="B8" s="13"/>
      <c r="C8" s="14" t="s">
        <v>212</v>
      </c>
      <c r="D8" s="15"/>
    </row>
    <row r="9" spans="1:4" ht="39.950000000000003" customHeight="1">
      <c r="A9" s="12" t="s">
        <v>213</v>
      </c>
      <c r="B9" s="13"/>
      <c r="C9" s="17" t="s">
        <v>214</v>
      </c>
      <c r="D9" s="15"/>
    </row>
    <row r="10" spans="1:4" ht="24.95" customHeight="1">
      <c r="A10" s="12" t="s">
        <v>215</v>
      </c>
      <c r="B10" s="13"/>
      <c r="C10" s="16" t="s">
        <v>216</v>
      </c>
      <c r="D10" s="15"/>
    </row>
    <row r="11" spans="1:4" ht="24.95" customHeight="1">
      <c r="A11" s="12"/>
      <c r="B11" s="18"/>
      <c r="C11" s="16" t="s">
        <v>217</v>
      </c>
      <c r="D11" s="15"/>
    </row>
    <row r="12" spans="1:4" ht="24.95" customHeight="1">
      <c r="A12" s="12"/>
      <c r="B12" s="18"/>
      <c r="C12" s="16" t="s">
        <v>218</v>
      </c>
      <c r="D12" s="15"/>
    </row>
    <row r="13" spans="1:4" ht="24.95" customHeight="1">
      <c r="A13" s="12"/>
      <c r="B13" s="18"/>
      <c r="C13" s="16" t="s">
        <v>219</v>
      </c>
      <c r="D13" s="15"/>
    </row>
    <row r="14" spans="1:4" ht="24.95" customHeight="1">
      <c r="A14" s="12"/>
      <c r="B14" s="18"/>
      <c r="C14" s="14"/>
      <c r="D14" s="15"/>
    </row>
    <row r="15" spans="1:4" ht="24.95" customHeight="1">
      <c r="A15" s="19" t="s">
        <v>220</v>
      </c>
      <c r="B15" s="20"/>
      <c r="C15" s="21" t="s">
        <v>221</v>
      </c>
      <c r="D15" s="22"/>
    </row>
    <row r="16" spans="1:4" ht="24.95" customHeight="1">
      <c r="A16" s="12"/>
      <c r="B16" s="18"/>
      <c r="C16" s="14"/>
      <c r="D16" s="22"/>
    </row>
    <row r="17" spans="1:4" ht="24.95" customHeight="1">
      <c r="A17" s="12" t="s">
        <v>222</v>
      </c>
      <c r="B17" s="13"/>
      <c r="C17" s="12" t="s">
        <v>128</v>
      </c>
      <c r="D17" s="15"/>
    </row>
    <row r="18" spans="1:4" ht="39.950000000000003" customHeight="1">
      <c r="A18" s="23" t="s">
        <v>223</v>
      </c>
      <c r="B18" s="13"/>
      <c r="C18" s="23" t="s">
        <v>224</v>
      </c>
      <c r="D18" s="22"/>
    </row>
    <row r="19" spans="1:4" ht="24.95" customHeight="1">
      <c r="A19" s="12"/>
      <c r="B19" s="18"/>
      <c r="C19" s="16" t="s">
        <v>132</v>
      </c>
      <c r="D19" s="22"/>
    </row>
    <row r="20" spans="1:4" ht="24.95" customHeight="1">
      <c r="A20" s="12"/>
      <c r="B20" s="18"/>
      <c r="C20" s="14"/>
      <c r="D20" s="22"/>
    </row>
    <row r="21" spans="1:4" ht="24.95" customHeight="1">
      <c r="A21" s="19" t="s">
        <v>225</v>
      </c>
      <c r="B21" s="20"/>
      <c r="C21" s="21" t="s">
        <v>226</v>
      </c>
      <c r="D21" s="22"/>
    </row>
  </sheetData>
  <mergeCells count="1">
    <mergeCell ref="A3:D3"/>
  </mergeCells>
  <phoneticPr fontId="11" type="noConversion"/>
  <printOptions horizontalCentered="1"/>
  <pageMargins left="0.39305555555555599" right="3.8888888888888903E-2" top="0.74791666666666701" bottom="0.74791666666666701" header="0.31388888888888899" footer="0.31388888888888899"/>
  <pageSetup paperSize="9" orientation="portrait" r:id="rId1"/>
  <headerFooter>
    <oddFooter>&amp;L-36-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平衡</vt:lpstr>
      <vt:lpstr>收入</vt:lpstr>
      <vt:lpstr>支出</vt:lpstr>
      <vt:lpstr>政府经济分类表7-1</vt:lpstr>
      <vt:lpstr>政府经济分类表7-2</vt:lpstr>
      <vt:lpstr>政府经济分类表7-3</vt:lpstr>
      <vt:lpstr>政府性基金收入</vt:lpstr>
      <vt:lpstr>政府性基金支出</vt:lpstr>
      <vt:lpstr>社会保险收入</vt:lpstr>
      <vt:lpstr>社会保险支出</vt:lpstr>
      <vt:lpstr>国有资本经营</vt:lpstr>
      <vt:lpstr>支出!Print_Area</vt:lpstr>
      <vt:lpstr>'政府经济分类表7-1'!Print_Titles</vt:lpstr>
      <vt:lpstr>'政府经济分类表7-2'!Print_Titles</vt:lpstr>
      <vt:lpstr>'政府经济分类表7-3'!Print_Titles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2017-11-29T01:57:00Z</cp:lastPrinted>
  <dcterms:created xsi:type="dcterms:W3CDTF">2015-12-10T03:11:00Z</dcterms:created>
  <dcterms:modified xsi:type="dcterms:W3CDTF">2019-12-11T10:32:56Z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